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yna.milewska\Desktop\Dokumentacja do postępowania 20 TT 2026 TT\"/>
    </mc:Choice>
  </mc:AlternateContent>
  <xr:revisionPtr revIDLastSave="0" documentId="13_ncr:1_{14EB1BF2-C373-4B8D-80B5-79D8D4371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Arkusz1!$A$1:$H$223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H38" i="1"/>
  <c r="D222" i="1"/>
  <c r="D215" i="1"/>
  <c r="D205" i="1"/>
  <c r="D195" i="1"/>
  <c r="D185" i="1"/>
  <c r="D176" i="1"/>
  <c r="D163" i="1"/>
  <c r="D155" i="1"/>
  <c r="D145" i="1"/>
  <c r="D135" i="1"/>
  <c r="D124" i="1"/>
  <c r="D113" i="1"/>
  <c r="D103" i="1"/>
  <c r="D93" i="1"/>
  <c r="D84" i="1"/>
  <c r="D71" i="1"/>
  <c r="D63" i="1"/>
  <c r="D52" i="1"/>
  <c r="D42" i="1"/>
  <c r="D33" i="1"/>
  <c r="D23" i="1"/>
  <c r="D15" i="1"/>
  <c r="H219" i="1"/>
  <c r="H220" i="1"/>
  <c r="H221" i="1"/>
  <c r="H209" i="1"/>
  <c r="H210" i="1"/>
  <c r="H211" i="1"/>
  <c r="H212" i="1"/>
  <c r="H213" i="1"/>
  <c r="H214" i="1"/>
  <c r="H199" i="1"/>
  <c r="H200" i="1"/>
  <c r="H201" i="1"/>
  <c r="H202" i="1"/>
  <c r="H203" i="1"/>
  <c r="H204" i="1"/>
  <c r="H189" i="1"/>
  <c r="H190" i="1"/>
  <c r="H191" i="1"/>
  <c r="H192" i="1"/>
  <c r="H193" i="1"/>
  <c r="H194" i="1"/>
  <c r="H180" i="1"/>
  <c r="H181" i="1"/>
  <c r="H182" i="1"/>
  <c r="H183" i="1"/>
  <c r="H184" i="1"/>
  <c r="H168" i="1"/>
  <c r="H169" i="1"/>
  <c r="H170" i="1"/>
  <c r="H171" i="1"/>
  <c r="H172" i="1"/>
  <c r="H173" i="1"/>
  <c r="H174" i="1"/>
  <c r="H175" i="1"/>
  <c r="H159" i="1"/>
  <c r="H160" i="1"/>
  <c r="H161" i="1"/>
  <c r="H162" i="1"/>
  <c r="H149" i="1"/>
  <c r="H150" i="1"/>
  <c r="H151" i="1"/>
  <c r="H152" i="1"/>
  <c r="H153" i="1"/>
  <c r="H154" i="1"/>
  <c r="H139" i="1"/>
  <c r="H140" i="1"/>
  <c r="H141" i="1"/>
  <c r="H142" i="1"/>
  <c r="H143" i="1"/>
  <c r="H144" i="1"/>
  <c r="H128" i="1"/>
  <c r="H129" i="1"/>
  <c r="H130" i="1"/>
  <c r="H131" i="1"/>
  <c r="H132" i="1"/>
  <c r="H133" i="1"/>
  <c r="H134" i="1"/>
  <c r="H117" i="1"/>
  <c r="H118" i="1"/>
  <c r="H119" i="1"/>
  <c r="H120" i="1"/>
  <c r="H121" i="1"/>
  <c r="H122" i="1"/>
  <c r="H123" i="1"/>
  <c r="H107" i="1"/>
  <c r="H108" i="1"/>
  <c r="H109" i="1"/>
  <c r="H110" i="1"/>
  <c r="H111" i="1"/>
  <c r="H112" i="1"/>
  <c r="H97" i="1"/>
  <c r="H98" i="1"/>
  <c r="H99" i="1"/>
  <c r="H100" i="1"/>
  <c r="H101" i="1"/>
  <c r="H102" i="1"/>
  <c r="H88" i="1"/>
  <c r="H89" i="1"/>
  <c r="H90" i="1"/>
  <c r="H91" i="1"/>
  <c r="H92" i="1"/>
  <c r="H76" i="1"/>
  <c r="H77" i="1"/>
  <c r="H78" i="1"/>
  <c r="H79" i="1"/>
  <c r="H80" i="1"/>
  <c r="H81" i="1"/>
  <c r="H82" i="1"/>
  <c r="H83" i="1"/>
  <c r="H67" i="1"/>
  <c r="H68" i="1"/>
  <c r="H69" i="1"/>
  <c r="H70" i="1"/>
  <c r="H56" i="1"/>
  <c r="H57" i="1"/>
  <c r="H58" i="1"/>
  <c r="H59" i="1"/>
  <c r="H60" i="1"/>
  <c r="H61" i="1"/>
  <c r="H62" i="1"/>
  <c r="H46" i="1"/>
  <c r="H47" i="1"/>
  <c r="H48" i="1"/>
  <c r="H49" i="1"/>
  <c r="H50" i="1"/>
  <c r="H51" i="1"/>
  <c r="H39" i="1"/>
  <c r="H40" i="1"/>
  <c r="H41" i="1"/>
  <c r="H27" i="1"/>
  <c r="H28" i="1"/>
  <c r="H29" i="1"/>
  <c r="H30" i="1"/>
  <c r="H31" i="1"/>
  <c r="H32" i="1"/>
  <c r="H218" i="1"/>
  <c r="H208" i="1"/>
  <c r="H198" i="1"/>
  <c r="H188" i="1"/>
  <c r="H179" i="1"/>
  <c r="H167" i="1"/>
  <c r="H158" i="1"/>
  <c r="H148" i="1"/>
  <c r="H138" i="1"/>
  <c r="H127" i="1"/>
  <c r="H116" i="1"/>
  <c r="H106" i="1"/>
  <c r="H96" i="1"/>
  <c r="H87" i="1"/>
  <c r="H75" i="1"/>
  <c r="H66" i="1"/>
  <c r="H55" i="1"/>
  <c r="H45" i="1"/>
  <c r="H36" i="1"/>
  <c r="H26" i="1"/>
  <c r="H19" i="1"/>
  <c r="H20" i="1"/>
  <c r="H21" i="1"/>
  <c r="H22" i="1"/>
  <c r="H18" i="1"/>
  <c r="H8" i="1"/>
  <c r="H9" i="1"/>
  <c r="H10" i="1"/>
  <c r="H11" i="1"/>
  <c r="H12" i="1"/>
  <c r="H13" i="1"/>
  <c r="H14" i="1"/>
  <c r="H7" i="1"/>
  <c r="D223" i="1" l="1"/>
  <c r="H63" i="1"/>
  <c r="H103" i="1"/>
  <c r="H145" i="1"/>
  <c r="H185" i="1"/>
  <c r="H222" i="1"/>
  <c r="H52" i="1"/>
  <c r="H93" i="1"/>
  <c r="H135" i="1"/>
  <c r="H176" i="1"/>
  <c r="H215" i="1"/>
  <c r="H42" i="1"/>
  <c r="H84" i="1"/>
  <c r="H113" i="1"/>
  <c r="H124" i="1"/>
  <c r="H163" i="1"/>
  <c r="H205" i="1"/>
  <c r="H33" i="1"/>
  <c r="H71" i="1"/>
  <c r="H155" i="1"/>
  <c r="H195" i="1"/>
  <c r="H15" i="1"/>
  <c r="H23" i="1"/>
  <c r="H223" i="1" l="1"/>
</calcChain>
</file>

<file path=xl/sharedStrings.xml><?xml version="1.0" encoding="utf-8"?>
<sst xmlns="http://schemas.openxmlformats.org/spreadsheetml/2006/main" count="502" uniqueCount="148">
  <si>
    <t>PARTER</t>
  </si>
  <si>
    <t>POMIESZCZENIE : HOL WEJŚCIOWY</t>
  </si>
  <si>
    <t>Lp.</t>
  </si>
  <si>
    <t>INDEX</t>
  </si>
  <si>
    <t>ILOŚĆ</t>
  </si>
  <si>
    <t>KG1</t>
  </si>
  <si>
    <t>FG1</t>
  </si>
  <si>
    <t>FG2</t>
  </si>
  <si>
    <t>SG1</t>
  </si>
  <si>
    <t>SG2</t>
  </si>
  <si>
    <t>Lamele naścienne - wykonane z płyty melaminowanej w kolorze dąb na podkładzie płytowym w kolorze antracyt. Wymiary do potwierdzenia z natury. Lamele - Orientacyjne wymiary: 2400 / h 2700 mm</t>
  </si>
  <si>
    <t>LM1</t>
  </si>
  <si>
    <t>LM2</t>
  </si>
  <si>
    <t>LM3</t>
  </si>
  <si>
    <t>POMIESZCZENIE : SALA KONFERENCYJNA</t>
  </si>
  <si>
    <t>SK1</t>
  </si>
  <si>
    <t>MP</t>
  </si>
  <si>
    <t>SZP</t>
  </si>
  <si>
    <t>KK1</t>
  </si>
  <si>
    <t>POMIESZCZENIE : Pomieszczenie pracownicze 1.04</t>
  </si>
  <si>
    <t>BK1</t>
  </si>
  <si>
    <t>SZ</t>
  </si>
  <si>
    <t>KB</t>
  </si>
  <si>
    <t>FO1</t>
  </si>
  <si>
    <t>Szafa aktowa o wysokości pozwalającej na przechowywanie 5 rzędów segregatorów. Plecy - tylna ścianka szafy o grubości 18 mm, półki w systemie secura zabezpieczającym przed przypadkowym wysunięciem, wieńce z płyty o grubości 25 - 28 mm. Zamek baskwilowy ryglujący szafę w minimum dwóch punkatach. Wymiary: 800 / 430 / h 1840 mm</t>
  </si>
  <si>
    <t>SA1</t>
  </si>
  <si>
    <t>SUL</t>
  </si>
  <si>
    <t>POMIESZCZENIE : Pomieszczenie pracownicze 1.12</t>
  </si>
  <si>
    <t>BP1</t>
  </si>
  <si>
    <t>SUP</t>
  </si>
  <si>
    <t>POMIESZCZENIE : Pomieszczenie pracownicze 1.13</t>
  </si>
  <si>
    <t>POMIESZCZENIE : 1.14</t>
  </si>
  <si>
    <t>SF</t>
  </si>
  <si>
    <t>POMIESZCZENIE : Aneks Kuchenny 1.10</t>
  </si>
  <si>
    <t>ZK1</t>
  </si>
  <si>
    <t>LD</t>
  </si>
  <si>
    <t>ZM</t>
  </si>
  <si>
    <t>SK</t>
  </si>
  <si>
    <t>KK</t>
  </si>
  <si>
    <t>POMIESZCZENIE : Gabinet Prezesa 2.13</t>
  </si>
  <si>
    <t>I PIĘTRO</t>
  </si>
  <si>
    <t>BG1</t>
  </si>
  <si>
    <t>KG</t>
  </si>
  <si>
    <t>SG</t>
  </si>
  <si>
    <t>SOG</t>
  </si>
  <si>
    <t>FO2</t>
  </si>
  <si>
    <t>KK2</t>
  </si>
  <si>
    <t>FG3</t>
  </si>
  <si>
    <t>POMIESZCZENIE : Sekretariat 2.12</t>
  </si>
  <si>
    <t>BK2</t>
  </si>
  <si>
    <t>ZK2</t>
  </si>
  <si>
    <t>POMIESZCZENIE : Dyrektor techniczny 2.11</t>
  </si>
  <si>
    <t>SO1</t>
  </si>
  <si>
    <t>FG4</t>
  </si>
  <si>
    <t>POMIESZCZENIE : Główna księgowa 2.14</t>
  </si>
  <si>
    <t>BP2</t>
  </si>
  <si>
    <t>SA3</t>
  </si>
  <si>
    <t>POMIESZCZENIE : Pomieszczenie biurowe 2.10</t>
  </si>
  <si>
    <t>SA2</t>
  </si>
  <si>
    <t>POMIESZCZENIE : pomieszczenie biurowe 2.15</t>
  </si>
  <si>
    <t>POMIESZCZENIE : pomieszczenie biurowe 2.16</t>
  </si>
  <si>
    <t>POMIESZCZENIE : pomieszczenie biurowe 2.17</t>
  </si>
  <si>
    <t>POMIESZCZENIE : Pokój socjalny 2.06</t>
  </si>
  <si>
    <t>ZK3</t>
  </si>
  <si>
    <t>POMIESZCZENIE : Pomieszczenie biurowe 3.10</t>
  </si>
  <si>
    <t>II PIĘTRO</t>
  </si>
  <si>
    <t>ZSZ</t>
  </si>
  <si>
    <t>SO2</t>
  </si>
  <si>
    <t>POMIESZCZENIE : Pomieszczenie biurowe 3.09</t>
  </si>
  <si>
    <t>POMIESZCZENIE : Pomieszczenie biurowe 3.11</t>
  </si>
  <si>
    <t>POMIESZCZENIE : Pomieszczenie biurowe 3.12</t>
  </si>
  <si>
    <t>POMIESZCZENIE : Pomieszczenie biurowe 3.13</t>
  </si>
  <si>
    <t>POMIESZCZENIE : Pokój socjalny 3.07</t>
  </si>
  <si>
    <t>ZK4</t>
  </si>
  <si>
    <t>SZ
KB</t>
  </si>
  <si>
    <t>Szuflada pod klawiaturę komputera wykonana z czarnego tworzywa sztucznego</t>
  </si>
  <si>
    <t>SUMA</t>
  </si>
  <si>
    <t>Załącznik nr 4 do SWZ w postępowaniu 20/TT/2026/TT- Zestawienie wyposażenia budynku PEC w Mińsku Mazowieckim</t>
  </si>
  <si>
    <t xml:space="preserve">STOLIK okrągły o wymiarach: fi 720x h 440 mm </t>
  </si>
  <si>
    <t>Biurko z dostawką jako kątowe. Możliwość montażu dostawki z prawej i lewej strony biurka. Pełny stelaż z podłużnicami, blat o grubości 25 - 28 mm, Biurko wyposażone w osłonę czołową / blendę.  Wymiary: 1600 / 800 / h 740 mm + dostawka 600 / 1000 / h 740 mm</t>
  </si>
  <si>
    <t>Kontener 3 szuflady + piórnik.Wnętrze szuflad aktowych metalowe - profesjonalne wkłady kontenerowe. Prowadnice w szufladach aktowych rolkowe, centralny zamek, osobna szuflada piórnikowa wykonana z trwałego tworzywa sztucznego. Wymiary: 400 / 600 / h 580 mm</t>
  </si>
  <si>
    <t>Szafa ubraniowa jednodrzwiowa - prawa. Wnętrze z jedną półką pod górnym wieńcem oraz drążkiem umieszczonym prostopadle do tylnej ścianki szafy. Plecy - tylna ścianka szafy o grubości 18 mm, wieńce z płyty o grubości 25 - 28 mm. Szafa bez zamka. Wymiary: 600 / 430 / h 1840 mm</t>
  </si>
  <si>
    <t>Biurko z dostawką jako kątowe. Możliwość montażu dostawki z prawej i lewej strony biurka. Pełny stelaż z podłużnicami, blat o grubości 25 - 28 mm, Biurko wyposażone w osłonę czołową / blendę. Wymiary: 1600 / 800 / h 740 mm + dostawka 600 / 1000 / h 740 mm</t>
  </si>
  <si>
    <t>Kontener 3 szuflady + piórnik.Wnętrze szuflad aktowych metalowe - profesjonalne wkłady kontenerowe. Prowadnice w szufladach aktowych rolkowe, centralny zamek, osobna szuflada piórnikowa wykonana z trwałego tworzywa sztucznego.  Wymiary: 400 / 600 / h 580 mm</t>
  </si>
  <si>
    <t>Zabudowa meblowa, kuchenna. Szafki stojące o orientacyjnej szerokości 380 cm do potwierdzenia podczas pomiarłów z natury. Szafki wykonane wg projektu z płyty pokrytej melaminą. Blat postformingowy. Szuflada - tandenbox Firmy Blum. Cena obejmuje umywalkę, zlew i baterię.</t>
  </si>
  <si>
    <t>Zabudowa meblowa, kuchenna. Szafki stojące oraz wiszące o orientacyjnej szerokości 122 cm do potwierdzenia podczas pomiarłów z natury. Szafki wykonane wg projektu z płyty pokrytej melaminą. Blat postformingowy. Cena nie zawiera zlewu i baterii.</t>
  </si>
  <si>
    <t>Producent</t>
  </si>
  <si>
    <t>OPIS PRODUKTU</t>
  </si>
  <si>
    <t>Kanapa 3-osobowa SIGMA tapicerowana tkaniną o ścieralności minimum 100000 cykli martindale'a. Wymiary: 1940 / 790 / h 700 mm 9 (lub produkt równoważny)</t>
  </si>
  <si>
    <t>Nazwa modelu/        produktu</t>
  </si>
  <si>
    <t>Fotel SIGMA tapicerowany tkaniną o ścieralności minimum 100000 cykli martindale'a. Wymiary: 900 / 790 / h 700 mm (lub produkt równoważny)</t>
  </si>
  <si>
    <t>Fotel Epic z niskim oparciem tapicerowany tkaniną o ścieralności minimum 100000 cykli martindale'a. Wymiary: 800 / 810 / h 920 mm (lub produkt równoważny)</t>
  </si>
  <si>
    <t>Stolik Fora FR TB 13. Wymiary: 1300x500m; h:370mm. Rodzaj blatu: Płyta laminowana (grubość blatu 18 mm) Kolor blatu: U999 (czarny), Kolor konstrukcji: Malowana proszkowo RAL 9005s Stopki: TK - Stopki na podłogi ceramiczne, betonowe i wykładziny (lub produkt równoważny)</t>
  </si>
  <si>
    <t>Krzesło konferencyjne ZIP na stelażu czteronożnym. Tapicerowane tkaniną o wysokiej odporności na ścieranie, stelaż w kolorze czarnym,  podłokietniki z nakładkami (lub produkt równoważny)</t>
  </si>
  <si>
    <t>Krzesło konferencyjne ZIP na stelażu czteronożnym. Tapicerowane tkaniną o wysokiej odporności na ścieranie, stelaż w kolorze czarnym, podłokietniki z nakładkami (lub produkt równoważny)</t>
  </si>
  <si>
    <t xml:space="preserve">Szafa aktowa o wysokości pozwalającej na przechowywanie 5 rzędów segregatorów. Plecy - tylna ścianka szafy o grubości 18 mm, półki w systemie secura zabezpieczającym przed przypadkowym wysunięciem, wieńce z płyty o grubości 25 - 28 mm. Zamek baskwilowy ryglujący szafę w minimum dwóch punkatach. Wymiary: 800 / 430 / h 1840 mm </t>
  </si>
  <si>
    <t>Sejf do montażu we wnętzru szafy. Sejf Koliber 45 laptop 17", zamek kluczowy kl. A, klasa bezpieczeństwa S1. ścianki sejfu z blachy o grubości 3 mm, drzwi o grubości 50 mm, rygle o grubości 20 mm. Wymiary zewnętrzne: 490 / 370 / h 450 mm (lub produkt równoważny)</t>
  </si>
  <si>
    <t>Lodówka do zabudowy, podblatowa - Electrolux Seria 600 LXB2AE82S (lub produkt równoważny)</t>
  </si>
  <si>
    <t>Zmywarka do zabudowy Electrolux SatelliteClean 600 EES27200L (lub produkt równoważny)</t>
  </si>
  <si>
    <t>Biurko gabinetowe Status z osloną czołową. Biurko na nogach płytowych o grubości 36 mm. Blat złożony z trzech płyt w tym środkowa w kolorze kontrastowym. Wymiary: 2000 / 1000 / h 740 mm (lub produkt równoważny)</t>
  </si>
  <si>
    <t>Kontener gabinetowy Status. Wkłady szuflad metalowe, centralny zamek, blat z widoczną płytą w innym, kontrastowym kolorze (lub produkt równoważny)</t>
  </si>
  <si>
    <t>Stół konferencyjny gabinetowy Status. Stół na nogach płytowych o grubości 36 mm. Blat złożony z trzech płyt w tym środkowa w kolorze kontrastowym. Wymiary: 2400 / 1200 / h 740 mm (lub produkt równoważny)</t>
  </si>
  <si>
    <t>Szafa gabinetowa niska Status. Środkowa część przeszklona. Blat z widoczną płytą w innym, kontrastowym kolorze. Wymiary: 2000 / 420 / h 1160 mm (lub produkt równoważny)</t>
  </si>
  <si>
    <t>Szafa gabinetowa aktowo - ubraniowa Status. Górny wieniec z widoczną płytą w koolorze kontrastowym. Wymiary: 1000 / 420 / h 1870 mm (lub produkt równoważny)</t>
  </si>
  <si>
    <t>Stolik kawowy Status. Stolik na nogach płytowych o grubości 36 mm. Blat złożony z trzech płyt w tym środkowa w kolorze kontrastowym.  Wymiary: Fi 800 / h 550 mm (lub produkt równoważny)</t>
  </si>
  <si>
    <t>Fotel gabinetowy Belt z zagłówkiem. Oparcie tapicerowane z regulacją wypchnięcia odcinka lędźwowego kręgosłupa, podłokietniki z regulacją, mechanizm synchro z regulacja głębokości siedziska. Podstawa z aluminim polerowanego (lub produkt równoważny)</t>
  </si>
  <si>
    <t>Fotel gabinetowy, wypoczynkowy Fora. Stelaż metalowy w kolorze czarnym. Tkanina o wysokiej odporności na ścieranie. Wymiary: 910 / 850 / h 720 mm (lub produkt równoważny)</t>
  </si>
  <si>
    <t xml:space="preserve">Zabudowa meblowa, kuchenna. Szafki stojące oraz wiszące o orientacyjnej szerokości 380 cm do potwierdzenia podczas pomiarłów z natury. Szafki wykonane wg projektu z płyty pokrytej melaminą. Blat postformingowy. Szuflada - tandenbox Firmy Blum. Cena obejmuje: zlew, umywalkę i baterię </t>
  </si>
  <si>
    <t>Krzesło konferencyjne ZIP na stelażu czteronożnym. Tapicerowane tkaniną o wysokiej odporności na ścieranie, stelaż w czarnym, podłokietniki z nakładkami (lub produkt równoważny)</t>
  </si>
  <si>
    <t xml:space="preserve">Lamele naścienne - wykonane z płyty melaminowanej w kolorze dąb na podkładzie płytowym w kolorze antracyt. Wymiary do potwierdzenia z natury. Lamele - Orientacyjne wymiary: 2400 / h 2700 mm </t>
  </si>
  <si>
    <t xml:space="preserve">Lamele naścienne - wykonane z płyty melaminowanej w kolorze dąb na podkładzie płytowym w kolorze antracyt. Wymiary do potwierdzenia z natury. Lamele - Orientacyjne wymiary: 1600 / h 2700 mm </t>
  </si>
  <si>
    <t xml:space="preserve">Lamele naścienne - wykonane z płyty melaminowanej w kolorze dąb na podkładzie płytowym w kolorze antracyt. Wymiary do potwierdzenia z natury. Lamele - Orientacyjne wymiary: 580 / h 2700 mm </t>
  </si>
  <si>
    <t xml:space="preserve">Stół konferencyjny na współnym stelażu, blat z zaokrąglonymi rogami. Blat z płyty o grubości 25 mm. Nogi połaczone podłużnicami tworzącymi stelaż.  Wymiary: 2800 / 1400 / h 740 mm </t>
  </si>
  <si>
    <t xml:space="preserve">Media Port - Wpuszczane gniazdo blatowe z pokrywą i przepustem szczotkowym. Mediaport wyposażony w 2 gniazda elektryczne w wersji niemieckiej Schuko oraz podwójną ładowarkę USB. Długość kabla 1,5 m. w kolorze czarnym </t>
  </si>
  <si>
    <t xml:space="preserve">Szafa z drzwiami przesuwnymi. Plecy szafy wykonane z płyty o grubości 8 mm. Szafa na nóżkach o przekroju kwadratowym.  Wymiary: 1600 / 420 / h 900 mm </t>
  </si>
  <si>
    <t xml:space="preserve">Biurko z dostawką jako kątowe. Możliwość montażu dostawki z prawej i lewej strony biurka. Pełny stelaż z podłużnicami, blat o grubości 25 - 28 mm, Biurko wyposażone w osłonę czołową / blendę.  Wymiary: 1600 / 800 / h 740 mm + dostawka 600 / 1000 / h 740 mm </t>
  </si>
  <si>
    <t xml:space="preserve">Fotel obrotowy z oparciem siatkowym i zagłówkiem posiadający: mechanizm synchro z manualną regulacją siły odchylenia oparcia, regulację głębokości siedziska, regulację wysokości podparcia lędźwiowego kręgosłupa, regulację wysokości podłokietników. Podstawa z czarnego tworzywa sztucznego, monolityczna </t>
  </si>
  <si>
    <t xml:space="preserve">Szafa ubraniowa jednodrzwiowa - lewa. Wnętrze z jedną półką pod górnym wieńcem oraz drążkiem umieszczonym prostopadle do tylnej ścianki szafy. Plecy - tylna ścianka szafy o grubości 18 mm, wieńce z płyty o grubości 25 - 28 mm. Szafa bez zamka. Wymiary: 600 / 430 / h 1840 mm </t>
  </si>
  <si>
    <t xml:space="preserve">Biurko prostokątne. Pełny stelaż z podłużnicami, blat o grubości 25 - 28 mm, Biurko wyposażone w osłonę czołową / blendę. Wymiary: 1400 / 800 / h 740 mm </t>
  </si>
  <si>
    <t xml:space="preserve">Szafa ubraniowa jednodrzwiowa - prawa. Wnętrze z jedną półką pod górnym wieńcem oraz drążkiem umieszczonym prostopadle do tylnej ścianki szafy. Plecy - tylna ścianka szafy o grubości 18 mm, wieńce z płyty o grubości 25 - 28 mm. Szafa bez zamka. Wymiary: 600 / 430 / h 1840 mm </t>
  </si>
  <si>
    <t xml:space="preserve">Biurko z dostawką jako kątowe. Możliwość montażu dostawki z prawej i lewej strony biurka. Pełny stelaż z podłużnicami, blat o grubości 25 - 28 mm, Biurko wyposażone w osłonę czołową / blendę. Wymiary: 1600 / 800 / h 740 mm + dostawka 600 / 1000 / h 740 mm </t>
  </si>
  <si>
    <t xml:space="preserve">Szuflada pod klawiaturę komputera wykonana z czarnego tworzywa sztucznego </t>
  </si>
  <si>
    <t xml:space="preserve">Kontener 3 szuflady + piórnik.Wnętrze szuflad aktowych metalowe - profesjonalne wkłady kontenerowe. Prowadnice w szufladach aktowych rolkowe, centralny zamek, osobna szuflada piórnikowa wykonana z trwałego tworzywa sztucznego. Wymiary: 400 / 600 / h 580 mm </t>
  </si>
  <si>
    <t xml:space="preserve">Stół prostokątny do kuchni na nodze o profilu kwadratowym. Wymiary: 1400 / 800 / h 740 mm </t>
  </si>
  <si>
    <t xml:space="preserve">Krzesło do kuchni. Podstawa metalowa malowana proszkowo na kolor czarny, siedzisko i oparcie z tworzywa sztucznego odpornego na pękanie </t>
  </si>
  <si>
    <t xml:space="preserve">Fotel konferencyjny na stelażu czteroramiennym na kókach, bez regulacji wysokości. Tkanina o wysokiej odporności na ścieranie </t>
  </si>
  <si>
    <t xml:space="preserve">Biurko z dostawką jako kątowe. Możliwość montażu dostawki z prawej i lewej strony
 biurka. Pełny stelaż z podłużnicami, blat o grubości 25 - 28 mm, Biurko wyposażone w 1
osłonę czołową / blendę. . Wymiary: 1800 / 800 / h 740 mm +
dostawka 600 / 1000 / h 740 mm </t>
  </si>
  <si>
    <t xml:space="preserve">Kontener 3 szuflady + piórnik.Wnętrze szuflad aktowych metalowe - profesjonalne
3 wkłady kontenerowe. Prowadnice w szufladach aktowych rolkowe, centralny zamek, osobna szuflada piórnikowa wykonana z trwałego tworzywa sztucznego. Wymiary: 400 / 600 / h 580 mm </t>
  </si>
  <si>
    <t xml:space="preserve">Stolik okrągły na nogach metalowych malowanych proszkowo na kolor czarny. Blat z płyty o grubości 25 - 28 mm. Wymiary: fi 600 mm / h 550 mm </t>
  </si>
  <si>
    <t xml:space="preserve">Fotel wypoczynkowy. Stelaż metalowy w kolorze czarnym. Tkanina o wysokiej odporności na ścieranie.  Wymiary: 640 / 640 / h 760 mm </t>
  </si>
  <si>
    <t xml:space="preserve">Biurko prostokątne./ Stół roboczy. Pełny stelaż z podłużnicami, blat o grubości 25 - 28 mm. Wymiary: 1600 / 800 / h 740 mm </t>
  </si>
  <si>
    <t xml:space="preserve">Kontener 3 szuflady + piórnik.Wnętrze szuflad aktowych metalowe - profesjonalne wkłady kontenerowe. Prowadnice w szufladach aktowych rolkowe, centralny zamek, osobna szuflada piórnikowa wykonana z trwałego tworzywa sztucznego.  Wymiary: 400 / 600 / h 580 mm </t>
  </si>
  <si>
    <t xml:space="preserve">Szafa aktowa pod drukarkę o wysokości pozwalającej na przechowywanie 2 rzędów segregatorów. Plecy - tylna ścianka szafy o grubości 18 mm, półki w systemie secura zabezpieczającym przed przypadkowym wysunięciem, wieńce z płyty o grubości 25 - 28 mm. Zamek baskwilowy ryglujący szafę w minimum dwóch punkatach. Wymiary: 800 / 430 / h 780 mm </t>
  </si>
  <si>
    <t>Fotel obrotowy z oparciem siatkowym i zagłówkiem posiadający: mechanizm synchro z manualną regulacją siły odchylenia oparcia, regulację głębokości siedziska, regulację wysokości podparcia lędźwiowego kręgosłupa, regulację wysokości podłokietników. Podstawa z czarnego tworzywa sztucznego, monolityczna</t>
  </si>
  <si>
    <t xml:space="preserve">Szafa aktowa do przeglądania dokumentów o wysokości pozwalającej na przechowywanie 3 rzędów segregatorów. Plecy - tylna ścianka szafy o grubości 18 mm, półki w systemie secura zabezpieczającym przed przypadkowym wysunięciem, wieńce z płyty o grubości 25 - 28 mm. Zamek baskwilowy ryglujący szafę w minimum dwóch punkatach. Wymiary: 1000 / 430 / h 1130 mm </t>
  </si>
  <si>
    <t xml:space="preserve">Biurko prostokątne. Pełny stelaż z podłużnicami, blat o grubości 25 - 28 mm, Biurko wyposażone w osłonę czołową / blendę.  Wymiary: 1400 / 800 / h 740 mm </t>
  </si>
  <si>
    <t xml:space="preserve">Kontener 3 szuflady + piórnik.Wnętrze szuflad aktowych metalowe - profesjonalne
wkłady kontenerowe. Prowadnice w szufladach aktowych rolkowe, centralny zamek, osobna szuflada piórnikowa wykonana z trwałego tworzywa sztucznego. Wymiary: 400 / 600 / h 580 mm </t>
  </si>
  <si>
    <t xml:space="preserve">Biurko z dostawką jako kątowe. Możliwość montażu dostawki z prawej i lewej strony biurka. Pełny stelaż z podłużnicami, blat o grubości 25 - 28 mm, Biurko wyposażone w osłonę czołową / blendę. . Wymiary: 1600 / 800 / h 740 mm + dostawka 600 / 1000 / h 740 mm </t>
  </si>
  <si>
    <t xml:space="preserve">Stół prostokątny do kuchni na nodze o profilu kwadratowym w kolorze do wyboru. Wymiary: 1400 / 800 / h 740 mm </t>
  </si>
  <si>
    <t xml:space="preserve">Zabudowa meblowa dostosowana do skosów na poddaszu - odunięta od ściany. Orientacyjna szerokość zabudowy 6400 mm, głębokość szaf 420 mm, wysokość 1500mm. Zabudowa złożona z szaf aktowych - dopasowana do pomieszczenia. Założono 8 szaf po około 80 cm szerokości. Zabudowa do zaprojektowania, przyjęto w każdej szafie po trzy półki. Wymiary: 6400 / 420 / h 1500 mm </t>
  </si>
  <si>
    <t xml:space="preserve">Stół okrągły na nodze talerzowej. Stelaż malowany proszkowo na kolor do wyboru. Blat z płyty o grubości 25 - 28 mm. Wymiary: fi 1000 / h 740 mm </t>
  </si>
  <si>
    <t xml:space="preserve">Szafa ubraniowa jednodrzwiowa - prawa. Wnętrze z jedną półką pod górnym wieńcem oraz drążkiem umieszczonym prostopadle do tylnej ścianki szafy. Plecy - tylna ścianka szafy o grubości 18 mm, wieńce z płyty o grubości 25 - 28 mm. Szafa bez zamkiem. Wymiary: 600 / 430 / h 1840 mm </t>
  </si>
  <si>
    <t xml:space="preserve">Stół okrągły na nodze talerzowej. Stelaż malowany proszkowo na kolor czarny. Blat z płyty o grubości 25 - 28 mm. Wymiary: fi 1000 / h 740 mm </t>
  </si>
  <si>
    <t xml:space="preserve">Stół prostokątny do kuchni na nodze w kolorze czarnym o profilu kwadratowym.Wymiary: 1400 / 800 / h 740 mm </t>
  </si>
  <si>
    <t>Biurko z dostawką jako kątowe. Możliwość montażu dostawki z prawej i lewej strony biurka. Pełny stelaż z podłużnicami, blat o grubości 25 - 28 mm, Biurko wyposażone w osłonę czołową / blendę. Wymiary: 1800 / 800 / h 740 mm + dostawka 600 / 1000 / h 740 mm</t>
  </si>
  <si>
    <t xml:space="preserve">Kontener 3 szuflady + piórnik.Wnętrze szuflad aktowych metalowe – profesjonalne wkłady kontenerowe. Prowadnice w szufladach aktowych rolkowe, centralny zamek, osobna szuflada piórnikowa wykonana z trwałego tworzywa sztucznego. Wymiary: 400 / 600 / h 580 mm </t>
  </si>
  <si>
    <t>Cena jednostkowa netto</t>
  </si>
  <si>
    <t>Cena netto 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</si>
</sst>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2" fillId="2" borderId="0" xfId="0" applyFont="1" applyFill="1"/>
    <xf numFmtId="0" fontId="3" fillId="2" borderId="4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44" fontId="2" fillId="0" borderId="1" xfId="2" applyFont="1" applyFill="1" applyBorder="1" applyAlignment="1">
      <alignment horizontal="center" vertical="center"/>
    </xf>
    <xf numFmtId="44" fontId="2" fillId="0" borderId="3" xfId="2" applyFont="1" applyFill="1" applyBorder="1" applyAlignment="1">
      <alignment horizontal="center" vertical="center"/>
    </xf>
    <xf numFmtId="44" fontId="3" fillId="2" borderId="2" xfId="2" applyFont="1" applyFill="1" applyBorder="1" applyAlignment="1">
      <alignment horizontal="center" vertical="center"/>
    </xf>
    <xf numFmtId="44" fontId="3" fillId="2" borderId="5" xfId="2" applyFont="1" applyFill="1" applyBorder="1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44" fontId="3" fillId="3" borderId="4" xfId="2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6" fillId="3" borderId="4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28"/>
  <sheetViews>
    <sheetView tabSelected="1" view="pageBreakPreview" zoomScaleSheetLayoutView="100" workbookViewId="0">
      <selection activeCell="G202" sqref="G202"/>
    </sheetView>
  </sheetViews>
  <sheetFormatPr defaultRowHeight="12.75" x14ac:dyDescent="0.2"/>
  <cols>
    <col min="1" max="1" width="4.5703125" style="1" customWidth="1"/>
    <col min="2" max="2" width="72.28515625" style="22" customWidth="1"/>
    <col min="3" max="3" width="7.140625" style="3" customWidth="1"/>
    <col min="4" max="4" width="9.42578125" style="3" customWidth="1"/>
    <col min="5" max="5" width="12" style="3" customWidth="1"/>
    <col min="6" max="6" width="15.140625" style="3" customWidth="1"/>
    <col min="7" max="7" width="14" style="17" customWidth="1"/>
    <col min="8" max="8" width="13.42578125" style="17" customWidth="1"/>
    <col min="9" max="16384" width="9.140625" style="1"/>
  </cols>
  <sheetData>
    <row r="2" spans="1:8" ht="15.75" x14ac:dyDescent="0.2">
      <c r="A2" s="43" t="s">
        <v>77</v>
      </c>
      <c r="B2" s="43"/>
      <c r="C2" s="43"/>
      <c r="D2" s="43"/>
      <c r="E2" s="43"/>
      <c r="F2" s="43"/>
      <c r="G2" s="43"/>
      <c r="H2" s="43"/>
    </row>
    <row r="3" spans="1:8" x14ac:dyDescent="0.2">
      <c r="A3" s="28"/>
    </row>
    <row r="4" spans="1:8" s="13" customFormat="1" ht="24.95" customHeight="1" x14ac:dyDescent="0.2">
      <c r="A4" s="44" t="s">
        <v>0</v>
      </c>
      <c r="B4" s="44"/>
      <c r="C4" s="44"/>
      <c r="D4" s="44"/>
      <c r="E4" s="44"/>
      <c r="F4" s="44"/>
      <c r="G4" s="44"/>
      <c r="H4" s="44"/>
    </row>
    <row r="5" spans="1:8" s="13" customFormat="1" ht="24.95" customHeight="1" x14ac:dyDescent="0.2">
      <c r="A5" s="37" t="s">
        <v>1</v>
      </c>
      <c r="B5" s="37"/>
      <c r="C5" s="37"/>
      <c r="D5" s="37"/>
      <c r="E5" s="37"/>
      <c r="F5" s="37"/>
      <c r="G5" s="37"/>
      <c r="H5" s="37"/>
    </row>
    <row r="6" spans="1:8" ht="38.25" x14ac:dyDescent="0.2">
      <c r="A6" s="12" t="s">
        <v>2</v>
      </c>
      <c r="B6" s="23" t="s">
        <v>87</v>
      </c>
      <c r="C6" s="4" t="s">
        <v>3</v>
      </c>
      <c r="D6" s="4" t="s">
        <v>4</v>
      </c>
      <c r="E6" s="4" t="s">
        <v>86</v>
      </c>
      <c r="F6" s="4" t="s">
        <v>89</v>
      </c>
      <c r="G6" s="4" t="s">
        <v>146</v>
      </c>
      <c r="H6" s="4" t="s">
        <v>147</v>
      </c>
    </row>
    <row r="7" spans="1:8" ht="25.5" x14ac:dyDescent="0.2">
      <c r="A7" s="7">
        <v>1</v>
      </c>
      <c r="B7" s="24" t="s">
        <v>88</v>
      </c>
      <c r="C7" s="5" t="s">
        <v>5</v>
      </c>
      <c r="D7" s="6">
        <v>1</v>
      </c>
      <c r="E7" s="6"/>
      <c r="F7" s="6"/>
      <c r="G7" s="18"/>
      <c r="H7" s="18">
        <f>G7*D7</f>
        <v>0</v>
      </c>
    </row>
    <row r="8" spans="1:8" ht="25.5" x14ac:dyDescent="0.2">
      <c r="A8" s="7">
        <v>2</v>
      </c>
      <c r="B8" s="24" t="s">
        <v>90</v>
      </c>
      <c r="C8" s="5" t="s">
        <v>6</v>
      </c>
      <c r="D8" s="6">
        <v>1</v>
      </c>
      <c r="E8" s="6"/>
      <c r="F8" s="6"/>
      <c r="G8" s="18"/>
      <c r="H8" s="18">
        <f t="shared" ref="H8:H14" si="0">G8*D8</f>
        <v>0</v>
      </c>
    </row>
    <row r="9" spans="1:8" ht="25.5" x14ac:dyDescent="0.2">
      <c r="A9" s="7">
        <v>3</v>
      </c>
      <c r="B9" s="24" t="s">
        <v>91</v>
      </c>
      <c r="C9" s="5" t="s">
        <v>7</v>
      </c>
      <c r="D9" s="6">
        <v>2</v>
      </c>
      <c r="E9" s="6"/>
      <c r="F9" s="6"/>
      <c r="G9" s="18"/>
      <c r="H9" s="18">
        <f t="shared" si="0"/>
        <v>0</v>
      </c>
    </row>
    <row r="10" spans="1:8" x14ac:dyDescent="0.2">
      <c r="A10" s="7">
        <v>4</v>
      </c>
      <c r="B10" s="24" t="s">
        <v>78</v>
      </c>
      <c r="C10" s="5" t="s">
        <v>8</v>
      </c>
      <c r="D10" s="6">
        <v>1</v>
      </c>
      <c r="E10" s="6"/>
      <c r="F10" s="6"/>
      <c r="G10" s="18"/>
      <c r="H10" s="18">
        <f t="shared" si="0"/>
        <v>0</v>
      </c>
    </row>
    <row r="11" spans="1:8" ht="51" x14ac:dyDescent="0.2">
      <c r="A11" s="7">
        <v>5</v>
      </c>
      <c r="B11" s="24" t="s">
        <v>92</v>
      </c>
      <c r="C11" s="5" t="s">
        <v>9</v>
      </c>
      <c r="D11" s="6">
        <v>1</v>
      </c>
      <c r="E11" s="6"/>
      <c r="F11" s="6"/>
      <c r="G11" s="18"/>
      <c r="H11" s="18">
        <f t="shared" si="0"/>
        <v>0</v>
      </c>
    </row>
    <row r="12" spans="1:8" ht="38.25" x14ac:dyDescent="0.2">
      <c r="A12" s="7">
        <v>6</v>
      </c>
      <c r="B12" s="24" t="s">
        <v>109</v>
      </c>
      <c r="C12" s="5" t="s">
        <v>11</v>
      </c>
      <c r="D12" s="6">
        <v>1</v>
      </c>
      <c r="E12" s="6"/>
      <c r="F12" s="6"/>
      <c r="G12" s="18"/>
      <c r="H12" s="18">
        <f t="shared" si="0"/>
        <v>0</v>
      </c>
    </row>
    <row r="13" spans="1:8" ht="38.25" x14ac:dyDescent="0.2">
      <c r="A13" s="7">
        <v>7</v>
      </c>
      <c r="B13" s="24" t="s">
        <v>110</v>
      </c>
      <c r="C13" s="5" t="s">
        <v>12</v>
      </c>
      <c r="D13" s="6">
        <v>1</v>
      </c>
      <c r="E13" s="6"/>
      <c r="F13" s="6"/>
      <c r="G13" s="18"/>
      <c r="H13" s="18">
        <f t="shared" si="0"/>
        <v>0</v>
      </c>
    </row>
    <row r="14" spans="1:8" ht="39" thickBot="1" x14ac:dyDescent="0.25">
      <c r="A14" s="7">
        <v>8</v>
      </c>
      <c r="B14" s="24" t="s">
        <v>111</v>
      </c>
      <c r="C14" s="5" t="s">
        <v>13</v>
      </c>
      <c r="D14" s="8">
        <v>2</v>
      </c>
      <c r="E14" s="8"/>
      <c r="F14" s="8"/>
      <c r="G14" s="19"/>
      <c r="H14" s="19">
        <f t="shared" si="0"/>
        <v>0</v>
      </c>
    </row>
    <row r="15" spans="1:8" s="13" customFormat="1" ht="24.95" customHeight="1" thickBot="1" x14ac:dyDescent="0.25">
      <c r="A15" s="35"/>
      <c r="B15" s="35"/>
      <c r="C15" s="36"/>
      <c r="D15" s="14">
        <f t="shared" ref="D15" si="1">SUM(D7:D14)</f>
        <v>10</v>
      </c>
      <c r="E15" s="14"/>
      <c r="F15" s="14"/>
      <c r="G15" s="20"/>
      <c r="H15" s="21">
        <f>SUM(H7:H14)</f>
        <v>0</v>
      </c>
    </row>
    <row r="16" spans="1:8" s="13" customFormat="1" ht="24.95" customHeight="1" x14ac:dyDescent="0.2">
      <c r="A16" s="37" t="s">
        <v>14</v>
      </c>
      <c r="B16" s="37"/>
      <c r="C16" s="37"/>
      <c r="D16" s="37"/>
      <c r="E16" s="37"/>
      <c r="F16" s="37"/>
      <c r="G16" s="37"/>
      <c r="H16" s="37"/>
    </row>
    <row r="17" spans="1:8" ht="38.25" x14ac:dyDescent="0.2">
      <c r="A17" s="12" t="s">
        <v>2</v>
      </c>
      <c r="B17" s="23" t="s">
        <v>87</v>
      </c>
      <c r="C17" s="4" t="s">
        <v>3</v>
      </c>
      <c r="D17" s="4" t="s">
        <v>4</v>
      </c>
      <c r="E17" s="4" t="s">
        <v>86</v>
      </c>
      <c r="F17" s="4" t="s">
        <v>89</v>
      </c>
      <c r="G17" s="4" t="s">
        <v>146</v>
      </c>
      <c r="H17" s="4" t="s">
        <v>147</v>
      </c>
    </row>
    <row r="18" spans="1:8" ht="38.25" x14ac:dyDescent="0.2">
      <c r="A18" s="7">
        <v>1</v>
      </c>
      <c r="B18" s="24" t="s">
        <v>112</v>
      </c>
      <c r="C18" s="5" t="s">
        <v>15</v>
      </c>
      <c r="D18" s="6">
        <v>2</v>
      </c>
      <c r="E18" s="6"/>
      <c r="F18" s="6"/>
      <c r="G18" s="18"/>
      <c r="H18" s="18">
        <f>G18*D18</f>
        <v>0</v>
      </c>
    </row>
    <row r="19" spans="1:8" ht="38.25" x14ac:dyDescent="0.2">
      <c r="A19" s="7">
        <v>2</v>
      </c>
      <c r="B19" s="24" t="s">
        <v>113</v>
      </c>
      <c r="C19" s="5" t="s">
        <v>16</v>
      </c>
      <c r="D19" s="6">
        <v>2</v>
      </c>
      <c r="E19" s="6"/>
      <c r="F19" s="6"/>
      <c r="G19" s="18"/>
      <c r="H19" s="18">
        <f t="shared" ref="H19:H22" si="2">G19*D19</f>
        <v>0</v>
      </c>
    </row>
    <row r="20" spans="1:8" ht="25.5" x14ac:dyDescent="0.2">
      <c r="A20" s="7">
        <v>3</v>
      </c>
      <c r="B20" s="24" t="s">
        <v>114</v>
      </c>
      <c r="C20" s="5" t="s">
        <v>17</v>
      </c>
      <c r="D20" s="6">
        <v>1</v>
      </c>
      <c r="E20" s="6"/>
      <c r="F20" s="6"/>
      <c r="G20" s="18"/>
      <c r="H20" s="18">
        <f t="shared" si="2"/>
        <v>0</v>
      </c>
    </row>
    <row r="21" spans="1:8" ht="38.25" x14ac:dyDescent="0.2">
      <c r="A21" s="7">
        <v>4</v>
      </c>
      <c r="B21" s="24" t="s">
        <v>94</v>
      </c>
      <c r="C21" s="5" t="s">
        <v>18</v>
      </c>
      <c r="D21" s="6">
        <v>20</v>
      </c>
      <c r="E21" s="6"/>
      <c r="F21" s="6"/>
      <c r="G21" s="18"/>
      <c r="H21" s="18">
        <f t="shared" si="2"/>
        <v>0</v>
      </c>
    </row>
    <row r="22" spans="1:8" ht="39" thickBot="1" x14ac:dyDescent="0.25">
      <c r="A22" s="7">
        <v>5</v>
      </c>
      <c r="B22" s="24" t="s">
        <v>10</v>
      </c>
      <c r="C22" s="5" t="s">
        <v>11</v>
      </c>
      <c r="D22" s="6">
        <v>1</v>
      </c>
      <c r="E22" s="6"/>
      <c r="F22" s="6"/>
      <c r="G22" s="18"/>
      <c r="H22" s="18">
        <f t="shared" si="2"/>
        <v>0</v>
      </c>
    </row>
    <row r="23" spans="1:8" s="13" customFormat="1" ht="24.95" customHeight="1" thickBot="1" x14ac:dyDescent="0.25">
      <c r="A23" s="35"/>
      <c r="B23" s="35"/>
      <c r="C23" s="36"/>
      <c r="D23" s="14">
        <f>SUM(D18:D22)</f>
        <v>26</v>
      </c>
      <c r="E23" s="14"/>
      <c r="F23" s="14"/>
      <c r="G23" s="20"/>
      <c r="H23" s="20">
        <f>SUM(H18:H22)</f>
        <v>0</v>
      </c>
    </row>
    <row r="24" spans="1:8" s="13" customFormat="1" ht="24.95" customHeight="1" x14ac:dyDescent="0.2">
      <c r="A24" s="37" t="s">
        <v>19</v>
      </c>
      <c r="B24" s="37"/>
      <c r="C24" s="37"/>
      <c r="D24" s="37"/>
      <c r="E24" s="37"/>
      <c r="F24" s="37"/>
      <c r="G24" s="37"/>
      <c r="H24" s="37"/>
    </row>
    <row r="25" spans="1:8" ht="38.25" x14ac:dyDescent="0.2">
      <c r="A25" s="12" t="s">
        <v>2</v>
      </c>
      <c r="B25" s="23" t="s">
        <v>87</v>
      </c>
      <c r="C25" s="4" t="s">
        <v>3</v>
      </c>
      <c r="D25" s="4" t="s">
        <v>4</v>
      </c>
      <c r="E25" s="4" t="s">
        <v>86</v>
      </c>
      <c r="F25" s="4" t="s">
        <v>89</v>
      </c>
      <c r="G25" s="4" t="s">
        <v>146</v>
      </c>
      <c r="H25" s="4" t="s">
        <v>147</v>
      </c>
    </row>
    <row r="26" spans="1:8" ht="51" x14ac:dyDescent="0.2">
      <c r="A26" s="7">
        <v>1</v>
      </c>
      <c r="B26" s="24" t="s">
        <v>115</v>
      </c>
      <c r="C26" s="5" t="s">
        <v>20</v>
      </c>
      <c r="D26" s="6">
        <v>1</v>
      </c>
      <c r="E26" s="6"/>
      <c r="F26" s="6"/>
      <c r="G26" s="18"/>
      <c r="H26" s="18">
        <f t="shared" ref="H26:H32" si="3">G26*D26</f>
        <v>0</v>
      </c>
    </row>
    <row r="27" spans="1:8" x14ac:dyDescent="0.2">
      <c r="A27" s="7">
        <v>2</v>
      </c>
      <c r="B27" s="24" t="s">
        <v>75</v>
      </c>
      <c r="C27" s="5" t="s">
        <v>21</v>
      </c>
      <c r="D27" s="6">
        <v>1</v>
      </c>
      <c r="E27" s="6"/>
      <c r="F27" s="6"/>
      <c r="G27" s="18"/>
      <c r="H27" s="18">
        <f t="shared" si="3"/>
        <v>0</v>
      </c>
    </row>
    <row r="28" spans="1:8" ht="51" x14ac:dyDescent="0.2">
      <c r="A28" s="7">
        <v>3</v>
      </c>
      <c r="B28" s="24" t="s">
        <v>80</v>
      </c>
      <c r="C28" s="5" t="s">
        <v>22</v>
      </c>
      <c r="D28" s="6">
        <v>1</v>
      </c>
      <c r="E28" s="6"/>
      <c r="F28" s="6"/>
      <c r="G28" s="18"/>
      <c r="H28" s="18">
        <f t="shared" si="3"/>
        <v>0</v>
      </c>
    </row>
    <row r="29" spans="1:8" ht="51" x14ac:dyDescent="0.2">
      <c r="A29" s="7">
        <v>4</v>
      </c>
      <c r="B29" s="24" t="s">
        <v>116</v>
      </c>
      <c r="C29" s="5" t="s">
        <v>23</v>
      </c>
      <c r="D29" s="6">
        <v>1</v>
      </c>
      <c r="E29" s="6"/>
      <c r="F29" s="6"/>
      <c r="G29" s="18"/>
      <c r="H29" s="18">
        <f t="shared" si="3"/>
        <v>0</v>
      </c>
    </row>
    <row r="30" spans="1:8" ht="63.75" x14ac:dyDescent="0.2">
      <c r="A30" s="7">
        <v>5</v>
      </c>
      <c r="B30" s="24" t="s">
        <v>95</v>
      </c>
      <c r="C30" s="5" t="s">
        <v>25</v>
      </c>
      <c r="D30" s="6">
        <v>2</v>
      </c>
      <c r="E30" s="6"/>
      <c r="F30" s="6"/>
      <c r="G30" s="18"/>
      <c r="H30" s="18">
        <f t="shared" si="3"/>
        <v>0</v>
      </c>
    </row>
    <row r="31" spans="1:8" ht="51" x14ac:dyDescent="0.2">
      <c r="A31" s="7">
        <v>6</v>
      </c>
      <c r="B31" s="24" t="s">
        <v>117</v>
      </c>
      <c r="C31" s="5" t="s">
        <v>26</v>
      </c>
      <c r="D31" s="6">
        <v>1</v>
      </c>
      <c r="E31" s="6"/>
      <c r="F31" s="6"/>
      <c r="G31" s="18"/>
      <c r="H31" s="18">
        <f t="shared" si="3"/>
        <v>0</v>
      </c>
    </row>
    <row r="32" spans="1:8" ht="39" thickBot="1" x14ac:dyDescent="0.25">
      <c r="A32" s="7">
        <v>7</v>
      </c>
      <c r="B32" s="24" t="s">
        <v>93</v>
      </c>
      <c r="C32" s="5" t="s">
        <v>18</v>
      </c>
      <c r="D32" s="6">
        <v>2</v>
      </c>
      <c r="E32" s="6"/>
      <c r="F32" s="6"/>
      <c r="G32" s="18"/>
      <c r="H32" s="18">
        <f t="shared" si="3"/>
        <v>0</v>
      </c>
    </row>
    <row r="33" spans="1:8" s="13" customFormat="1" ht="24.95" customHeight="1" thickBot="1" x14ac:dyDescent="0.25">
      <c r="A33" s="35"/>
      <c r="B33" s="35"/>
      <c r="C33" s="36"/>
      <c r="D33" s="14">
        <f>SUM(D26:D32)</f>
        <v>9</v>
      </c>
      <c r="E33" s="14"/>
      <c r="F33" s="14"/>
      <c r="G33" s="20"/>
      <c r="H33" s="20">
        <f>SUM(H26:H32)</f>
        <v>0</v>
      </c>
    </row>
    <row r="34" spans="1:8" s="13" customFormat="1" ht="24.95" customHeight="1" x14ac:dyDescent="0.2">
      <c r="A34" s="37" t="s">
        <v>27</v>
      </c>
      <c r="B34" s="37"/>
      <c r="C34" s="37"/>
      <c r="D34" s="37"/>
      <c r="E34" s="37"/>
      <c r="F34" s="37"/>
      <c r="G34" s="37"/>
      <c r="H34" s="37"/>
    </row>
    <row r="35" spans="1:8" ht="38.25" x14ac:dyDescent="0.2">
      <c r="A35" s="12" t="s">
        <v>2</v>
      </c>
      <c r="B35" s="23" t="s">
        <v>87</v>
      </c>
      <c r="C35" s="4" t="s">
        <v>3</v>
      </c>
      <c r="D35" s="4" t="s">
        <v>4</v>
      </c>
      <c r="E35" s="4" t="s">
        <v>86</v>
      </c>
      <c r="F35" s="4" t="s">
        <v>89</v>
      </c>
      <c r="G35" s="4" t="s">
        <v>146</v>
      </c>
      <c r="H35" s="4" t="s">
        <v>147</v>
      </c>
    </row>
    <row r="36" spans="1:8" ht="25.5" x14ac:dyDescent="0.2">
      <c r="A36" s="7">
        <v>1</v>
      </c>
      <c r="B36" s="24" t="s">
        <v>118</v>
      </c>
      <c r="C36" s="5" t="s">
        <v>28</v>
      </c>
      <c r="D36" s="6">
        <v>1</v>
      </c>
      <c r="E36" s="6"/>
      <c r="F36" s="6"/>
      <c r="G36" s="18"/>
      <c r="H36" s="18">
        <f t="shared" ref="H36:H41" si="4">G36*D36</f>
        <v>0</v>
      </c>
    </row>
    <row r="37" spans="1:8" ht="51" x14ac:dyDescent="0.2">
      <c r="A37" s="7"/>
      <c r="B37" s="24" t="s">
        <v>80</v>
      </c>
      <c r="C37" s="5" t="s">
        <v>22</v>
      </c>
      <c r="D37" s="6">
        <v>1</v>
      </c>
      <c r="E37" s="6"/>
      <c r="F37" s="6"/>
      <c r="G37" s="18"/>
      <c r="H37" s="18">
        <f t="shared" si="4"/>
        <v>0</v>
      </c>
    </row>
    <row r="38" spans="1:8" ht="51" x14ac:dyDescent="0.2">
      <c r="A38" s="7">
        <v>3</v>
      </c>
      <c r="B38" s="24" t="s">
        <v>116</v>
      </c>
      <c r="C38" s="5" t="s">
        <v>23</v>
      </c>
      <c r="D38" s="6">
        <v>1</v>
      </c>
      <c r="E38" s="6"/>
      <c r="F38" s="6"/>
      <c r="G38" s="18"/>
      <c r="H38" s="18">
        <f t="shared" si="4"/>
        <v>0</v>
      </c>
    </row>
    <row r="39" spans="1:8" ht="63.75" x14ac:dyDescent="0.2">
      <c r="A39" s="7">
        <v>5</v>
      </c>
      <c r="B39" s="24" t="s">
        <v>95</v>
      </c>
      <c r="C39" s="5" t="s">
        <v>25</v>
      </c>
      <c r="D39" s="6">
        <v>3</v>
      </c>
      <c r="E39" s="6"/>
      <c r="F39" s="6"/>
      <c r="G39" s="18"/>
      <c r="H39" s="18">
        <f t="shared" si="4"/>
        <v>0</v>
      </c>
    </row>
    <row r="40" spans="1:8" ht="51" x14ac:dyDescent="0.2">
      <c r="A40" s="7">
        <v>6</v>
      </c>
      <c r="B40" s="24" t="s">
        <v>119</v>
      </c>
      <c r="C40" s="5" t="s">
        <v>29</v>
      </c>
      <c r="D40" s="6">
        <v>1</v>
      </c>
      <c r="E40" s="6"/>
      <c r="F40" s="6"/>
      <c r="G40" s="18"/>
      <c r="H40" s="18">
        <f t="shared" si="4"/>
        <v>0</v>
      </c>
    </row>
    <row r="41" spans="1:8" ht="39" thickBot="1" x14ac:dyDescent="0.25">
      <c r="A41" s="7">
        <v>7</v>
      </c>
      <c r="B41" s="24" t="s">
        <v>93</v>
      </c>
      <c r="C41" s="5" t="s">
        <v>18</v>
      </c>
      <c r="D41" s="6">
        <v>2</v>
      </c>
      <c r="E41" s="6"/>
      <c r="F41" s="6"/>
      <c r="G41" s="18"/>
      <c r="H41" s="18">
        <f t="shared" si="4"/>
        <v>0</v>
      </c>
    </row>
    <row r="42" spans="1:8" s="13" customFormat="1" ht="24.95" customHeight="1" thickBot="1" x14ac:dyDescent="0.25">
      <c r="A42" s="35"/>
      <c r="B42" s="35"/>
      <c r="C42" s="36"/>
      <c r="D42" s="14">
        <f>SUM(D36:D41)</f>
        <v>9</v>
      </c>
      <c r="E42" s="14"/>
      <c r="F42" s="14"/>
      <c r="G42" s="20"/>
      <c r="H42" s="20">
        <f>SUM(H36:H41)</f>
        <v>0</v>
      </c>
    </row>
    <row r="43" spans="1:8" s="13" customFormat="1" ht="24.95" customHeight="1" x14ac:dyDescent="0.2">
      <c r="A43" s="37" t="s">
        <v>30</v>
      </c>
      <c r="B43" s="37"/>
      <c r="C43" s="37"/>
      <c r="D43" s="37"/>
      <c r="E43" s="37"/>
      <c r="F43" s="37"/>
      <c r="G43" s="37"/>
      <c r="H43" s="37"/>
    </row>
    <row r="44" spans="1:8" ht="38.25" x14ac:dyDescent="0.2">
      <c r="A44" s="12" t="s">
        <v>2</v>
      </c>
      <c r="B44" s="23" t="s">
        <v>87</v>
      </c>
      <c r="C44" s="4" t="s">
        <v>3</v>
      </c>
      <c r="D44" s="4" t="s">
        <v>4</v>
      </c>
      <c r="E44" s="4" t="s">
        <v>86</v>
      </c>
      <c r="F44" s="4" t="s">
        <v>89</v>
      </c>
      <c r="G44" s="4" t="s">
        <v>146</v>
      </c>
      <c r="H44" s="4" t="s">
        <v>147</v>
      </c>
    </row>
    <row r="45" spans="1:8" ht="51" x14ac:dyDescent="0.2">
      <c r="A45" s="7">
        <v>1</v>
      </c>
      <c r="B45" s="24" t="s">
        <v>120</v>
      </c>
      <c r="C45" s="5" t="s">
        <v>20</v>
      </c>
      <c r="D45" s="6">
        <v>1</v>
      </c>
      <c r="E45" s="6"/>
      <c r="F45" s="6"/>
      <c r="G45" s="18"/>
      <c r="H45" s="18">
        <f t="shared" ref="H45:H51" si="5">G45*D45</f>
        <v>0</v>
      </c>
    </row>
    <row r="46" spans="1:8" x14ac:dyDescent="0.2">
      <c r="A46" s="7">
        <v>2</v>
      </c>
      <c r="B46" s="24" t="s">
        <v>121</v>
      </c>
      <c r="C46" s="5" t="s">
        <v>21</v>
      </c>
      <c r="D46" s="6">
        <v>1</v>
      </c>
      <c r="E46" s="6"/>
      <c r="F46" s="6"/>
      <c r="G46" s="18"/>
      <c r="H46" s="18">
        <f t="shared" si="5"/>
        <v>0</v>
      </c>
    </row>
    <row r="47" spans="1:8" ht="51" x14ac:dyDescent="0.2">
      <c r="A47" s="7">
        <v>3</v>
      </c>
      <c r="B47" s="24" t="s">
        <v>80</v>
      </c>
      <c r="C47" s="5" t="s">
        <v>22</v>
      </c>
      <c r="D47" s="6">
        <v>1</v>
      </c>
      <c r="E47" s="6"/>
      <c r="F47" s="6"/>
      <c r="G47" s="18"/>
      <c r="H47" s="18">
        <f t="shared" si="5"/>
        <v>0</v>
      </c>
    </row>
    <row r="48" spans="1:8" ht="51" x14ac:dyDescent="0.2">
      <c r="A48" s="7">
        <v>4</v>
      </c>
      <c r="B48" s="24" t="s">
        <v>116</v>
      </c>
      <c r="C48" s="5" t="s">
        <v>23</v>
      </c>
      <c r="D48" s="6">
        <v>1</v>
      </c>
      <c r="E48" s="6"/>
      <c r="F48" s="6"/>
      <c r="G48" s="18"/>
      <c r="H48" s="18">
        <f t="shared" si="5"/>
        <v>0</v>
      </c>
    </row>
    <row r="49" spans="1:8" ht="63.75" x14ac:dyDescent="0.2">
      <c r="A49" s="7">
        <v>5</v>
      </c>
      <c r="B49" s="24" t="s">
        <v>95</v>
      </c>
      <c r="C49" s="5" t="s">
        <v>25</v>
      </c>
      <c r="D49" s="6">
        <v>6</v>
      </c>
      <c r="E49" s="6"/>
      <c r="F49" s="6"/>
      <c r="G49" s="18"/>
      <c r="H49" s="18">
        <f t="shared" si="5"/>
        <v>0</v>
      </c>
    </row>
    <row r="50" spans="1:8" ht="51" x14ac:dyDescent="0.2">
      <c r="A50" s="7">
        <v>6</v>
      </c>
      <c r="B50" s="24" t="s">
        <v>119</v>
      </c>
      <c r="C50" s="5" t="s">
        <v>29</v>
      </c>
      <c r="D50" s="6">
        <v>1</v>
      </c>
      <c r="E50" s="6"/>
      <c r="F50" s="6"/>
      <c r="G50" s="18"/>
      <c r="H50" s="18">
        <f t="shared" si="5"/>
        <v>0</v>
      </c>
    </row>
    <row r="51" spans="1:8" ht="39" thickBot="1" x14ac:dyDescent="0.25">
      <c r="A51" s="7">
        <v>7</v>
      </c>
      <c r="B51" s="24" t="s">
        <v>94</v>
      </c>
      <c r="C51" s="5" t="s">
        <v>18</v>
      </c>
      <c r="D51" s="6">
        <v>1</v>
      </c>
      <c r="E51" s="6"/>
      <c r="F51" s="6"/>
      <c r="G51" s="18"/>
      <c r="H51" s="18">
        <f t="shared" si="5"/>
        <v>0</v>
      </c>
    </row>
    <row r="52" spans="1:8" s="13" customFormat="1" ht="24.95" customHeight="1" thickBot="1" x14ac:dyDescent="0.25">
      <c r="A52" s="35"/>
      <c r="B52" s="35"/>
      <c r="C52" s="36"/>
      <c r="D52" s="14">
        <f>SUM(D45:D51)</f>
        <v>12</v>
      </c>
      <c r="E52" s="14"/>
      <c r="F52" s="14"/>
      <c r="G52" s="20"/>
      <c r="H52" s="20">
        <f>SUM(H45:H51)</f>
        <v>0</v>
      </c>
    </row>
    <row r="53" spans="1:8" s="13" customFormat="1" ht="24.95" customHeight="1" x14ac:dyDescent="0.2">
      <c r="A53" s="37" t="s">
        <v>31</v>
      </c>
      <c r="B53" s="37"/>
      <c r="C53" s="37"/>
      <c r="D53" s="37"/>
      <c r="E53" s="37"/>
      <c r="F53" s="37"/>
      <c r="G53" s="37"/>
      <c r="H53" s="37"/>
    </row>
    <row r="54" spans="1:8" ht="38.25" x14ac:dyDescent="0.2">
      <c r="A54" s="12" t="s">
        <v>2</v>
      </c>
      <c r="B54" s="23" t="s">
        <v>87</v>
      </c>
      <c r="C54" s="4" t="s">
        <v>3</v>
      </c>
      <c r="D54" s="4" t="s">
        <v>4</v>
      </c>
      <c r="E54" s="4" t="s">
        <v>86</v>
      </c>
      <c r="F54" s="4" t="s">
        <v>89</v>
      </c>
      <c r="G54" s="4" t="s">
        <v>146</v>
      </c>
      <c r="H54" s="4" t="s">
        <v>147</v>
      </c>
    </row>
    <row r="55" spans="1:8" ht="51" x14ac:dyDescent="0.2">
      <c r="A55" s="7">
        <v>1</v>
      </c>
      <c r="B55" s="24" t="s">
        <v>115</v>
      </c>
      <c r="C55" s="5" t="s">
        <v>20</v>
      </c>
      <c r="D55" s="6">
        <v>1</v>
      </c>
      <c r="E55" s="6"/>
      <c r="F55" s="6"/>
      <c r="G55" s="18"/>
      <c r="H55" s="18">
        <f t="shared" ref="H55:H62" si="6">G55*D55</f>
        <v>0</v>
      </c>
    </row>
    <row r="56" spans="1:8" x14ac:dyDescent="0.2">
      <c r="A56" s="7">
        <v>2</v>
      </c>
      <c r="B56" s="24" t="s">
        <v>121</v>
      </c>
      <c r="C56" s="5" t="s">
        <v>21</v>
      </c>
      <c r="D56" s="6">
        <v>1</v>
      </c>
      <c r="E56" s="6"/>
      <c r="F56" s="6"/>
      <c r="G56" s="18"/>
      <c r="H56" s="18">
        <f t="shared" si="6"/>
        <v>0</v>
      </c>
    </row>
    <row r="57" spans="1:8" ht="51" x14ac:dyDescent="0.2">
      <c r="A57" s="7">
        <v>3</v>
      </c>
      <c r="B57" s="24" t="s">
        <v>122</v>
      </c>
      <c r="C57" s="5" t="s">
        <v>22</v>
      </c>
      <c r="D57" s="6">
        <v>2</v>
      </c>
      <c r="E57" s="6"/>
      <c r="F57" s="6"/>
      <c r="G57" s="18"/>
      <c r="H57" s="18">
        <f t="shared" si="6"/>
        <v>0</v>
      </c>
    </row>
    <row r="58" spans="1:8" ht="51" x14ac:dyDescent="0.2">
      <c r="A58" s="7">
        <v>4</v>
      </c>
      <c r="B58" s="24" t="s">
        <v>116</v>
      </c>
      <c r="C58" s="5" t="s">
        <v>23</v>
      </c>
      <c r="D58" s="6">
        <v>1</v>
      </c>
      <c r="E58" s="6"/>
      <c r="F58" s="6"/>
      <c r="G58" s="18"/>
      <c r="H58" s="18">
        <f t="shared" si="6"/>
        <v>0</v>
      </c>
    </row>
    <row r="59" spans="1:8" ht="63.75" x14ac:dyDescent="0.2">
      <c r="A59" s="7">
        <v>5</v>
      </c>
      <c r="B59" s="24" t="s">
        <v>95</v>
      </c>
      <c r="C59" s="5" t="s">
        <v>25</v>
      </c>
      <c r="D59" s="6">
        <v>3</v>
      </c>
      <c r="E59" s="6"/>
      <c r="F59" s="6"/>
      <c r="G59" s="18"/>
      <c r="H59" s="18">
        <f t="shared" si="6"/>
        <v>0</v>
      </c>
    </row>
    <row r="60" spans="1:8" ht="51" x14ac:dyDescent="0.2">
      <c r="A60" s="7">
        <v>6</v>
      </c>
      <c r="B60" s="24" t="s">
        <v>119</v>
      </c>
      <c r="C60" s="5" t="s">
        <v>29</v>
      </c>
      <c r="D60" s="6">
        <v>1</v>
      </c>
      <c r="E60" s="6"/>
      <c r="F60" s="6"/>
      <c r="G60" s="18"/>
      <c r="H60" s="18">
        <f t="shared" si="6"/>
        <v>0</v>
      </c>
    </row>
    <row r="61" spans="1:8" ht="38.25" x14ac:dyDescent="0.2">
      <c r="A61" s="7">
        <v>7</v>
      </c>
      <c r="B61" s="24" t="s">
        <v>94</v>
      </c>
      <c r="C61" s="5" t="s">
        <v>18</v>
      </c>
      <c r="D61" s="6">
        <v>2</v>
      </c>
      <c r="E61" s="6"/>
      <c r="F61" s="6"/>
      <c r="G61" s="18"/>
      <c r="H61" s="18">
        <f t="shared" si="6"/>
        <v>0</v>
      </c>
    </row>
    <row r="62" spans="1:8" ht="51.75" thickBot="1" x14ac:dyDescent="0.25">
      <c r="A62" s="7">
        <v>8</v>
      </c>
      <c r="B62" s="24" t="s">
        <v>96</v>
      </c>
      <c r="C62" s="5" t="s">
        <v>32</v>
      </c>
      <c r="D62" s="6">
        <v>1</v>
      </c>
      <c r="E62" s="6"/>
      <c r="F62" s="6"/>
      <c r="G62" s="18"/>
      <c r="H62" s="18">
        <f t="shared" si="6"/>
        <v>0</v>
      </c>
    </row>
    <row r="63" spans="1:8" s="13" customFormat="1" ht="24.95" customHeight="1" thickBot="1" x14ac:dyDescent="0.25">
      <c r="A63" s="35"/>
      <c r="B63" s="35"/>
      <c r="C63" s="36"/>
      <c r="D63" s="14">
        <f>SUM(D55:D62)</f>
        <v>12</v>
      </c>
      <c r="E63" s="14"/>
      <c r="F63" s="14"/>
      <c r="G63" s="20"/>
      <c r="H63" s="20">
        <f>SUM(H55:H62)</f>
        <v>0</v>
      </c>
    </row>
    <row r="64" spans="1:8" s="13" customFormat="1" ht="24.95" customHeight="1" x14ac:dyDescent="0.2">
      <c r="A64" s="37" t="s">
        <v>33</v>
      </c>
      <c r="B64" s="37"/>
      <c r="C64" s="37"/>
      <c r="D64" s="37"/>
      <c r="E64" s="37"/>
      <c r="F64" s="37"/>
      <c r="G64" s="37"/>
      <c r="H64" s="37"/>
    </row>
    <row r="65" spans="1:8" ht="38.25" x14ac:dyDescent="0.2">
      <c r="A65" s="12" t="s">
        <v>2</v>
      </c>
      <c r="B65" s="23" t="s">
        <v>87</v>
      </c>
      <c r="C65" s="4" t="s">
        <v>3</v>
      </c>
      <c r="D65" s="4" t="s">
        <v>4</v>
      </c>
      <c r="E65" s="4" t="s">
        <v>86</v>
      </c>
      <c r="F65" s="4" t="s">
        <v>89</v>
      </c>
      <c r="G65" s="4" t="s">
        <v>146</v>
      </c>
      <c r="H65" s="4" t="s">
        <v>147</v>
      </c>
    </row>
    <row r="66" spans="1:8" ht="51" x14ac:dyDescent="0.2">
      <c r="A66" s="7">
        <v>1</v>
      </c>
      <c r="B66" s="33" t="s">
        <v>84</v>
      </c>
      <c r="C66" s="5" t="s">
        <v>34</v>
      </c>
      <c r="D66" s="6">
        <v>1</v>
      </c>
      <c r="E66" s="6"/>
      <c r="F66" s="6"/>
      <c r="G66" s="18"/>
      <c r="H66" s="18">
        <f t="shared" ref="H66:H70" si="7">G66*D66</f>
        <v>0</v>
      </c>
    </row>
    <row r="67" spans="1:8" ht="25.5" x14ac:dyDescent="0.2">
      <c r="A67" s="7">
        <v>2</v>
      </c>
      <c r="B67" s="24" t="s">
        <v>97</v>
      </c>
      <c r="C67" s="5" t="s">
        <v>35</v>
      </c>
      <c r="D67" s="6">
        <v>1</v>
      </c>
      <c r="E67" s="6"/>
      <c r="F67" s="6"/>
      <c r="G67" s="18"/>
      <c r="H67" s="18">
        <f t="shared" si="7"/>
        <v>0</v>
      </c>
    </row>
    <row r="68" spans="1:8" ht="25.5" x14ac:dyDescent="0.2">
      <c r="A68" s="7">
        <v>3</v>
      </c>
      <c r="B68" s="24" t="s">
        <v>98</v>
      </c>
      <c r="C68" s="5" t="s">
        <v>36</v>
      </c>
      <c r="D68" s="6">
        <v>1</v>
      </c>
      <c r="E68" s="6"/>
      <c r="F68" s="6"/>
      <c r="G68" s="18"/>
      <c r="H68" s="18">
        <f t="shared" si="7"/>
        <v>0</v>
      </c>
    </row>
    <row r="69" spans="1:8" ht="25.5" x14ac:dyDescent="0.2">
      <c r="A69" s="7">
        <v>4</v>
      </c>
      <c r="B69" s="24" t="s">
        <v>123</v>
      </c>
      <c r="C69" s="5" t="s">
        <v>37</v>
      </c>
      <c r="D69" s="6">
        <v>1</v>
      </c>
      <c r="E69" s="6"/>
      <c r="F69" s="6"/>
      <c r="G69" s="18"/>
      <c r="H69" s="18">
        <f t="shared" si="7"/>
        <v>0</v>
      </c>
    </row>
    <row r="70" spans="1:8" ht="26.25" thickBot="1" x14ac:dyDescent="0.25">
      <c r="A70" s="7">
        <v>5</v>
      </c>
      <c r="B70" s="24" t="s">
        <v>124</v>
      </c>
      <c r="C70" s="5" t="s">
        <v>38</v>
      </c>
      <c r="D70" s="6">
        <v>4</v>
      </c>
      <c r="E70" s="6"/>
      <c r="F70" s="6"/>
      <c r="G70" s="18"/>
      <c r="H70" s="18">
        <f t="shared" si="7"/>
        <v>0</v>
      </c>
    </row>
    <row r="71" spans="1:8" s="13" customFormat="1" ht="24.95" customHeight="1" thickBot="1" x14ac:dyDescent="0.25">
      <c r="A71" s="46"/>
      <c r="B71" s="46"/>
      <c r="C71" s="47"/>
      <c r="D71" s="14">
        <f>SUM(D66:D70)</f>
        <v>8</v>
      </c>
      <c r="E71" s="14"/>
      <c r="F71" s="14"/>
      <c r="G71" s="20"/>
      <c r="H71" s="20">
        <f>SUM(H66:H70)</f>
        <v>0</v>
      </c>
    </row>
    <row r="72" spans="1:8" s="13" customFormat="1" ht="24.95" customHeight="1" x14ac:dyDescent="0.2">
      <c r="A72" s="44" t="s">
        <v>40</v>
      </c>
      <c r="B72" s="44"/>
      <c r="C72" s="44"/>
      <c r="D72" s="45"/>
      <c r="E72" s="45"/>
      <c r="F72" s="45"/>
      <c r="G72" s="45"/>
      <c r="H72" s="45"/>
    </row>
    <row r="73" spans="1:8" s="13" customFormat="1" ht="24.95" customHeight="1" x14ac:dyDescent="0.2">
      <c r="A73" s="37" t="s">
        <v>39</v>
      </c>
      <c r="B73" s="37"/>
      <c r="C73" s="37"/>
      <c r="D73" s="37"/>
      <c r="E73" s="37"/>
      <c r="F73" s="37"/>
      <c r="G73" s="37"/>
      <c r="H73" s="37"/>
    </row>
    <row r="74" spans="1:8" ht="38.25" x14ac:dyDescent="0.2">
      <c r="A74" s="12" t="s">
        <v>2</v>
      </c>
      <c r="B74" s="23" t="s">
        <v>87</v>
      </c>
      <c r="C74" s="4" t="s">
        <v>3</v>
      </c>
      <c r="D74" s="4" t="s">
        <v>4</v>
      </c>
      <c r="E74" s="4" t="s">
        <v>86</v>
      </c>
      <c r="F74" s="4" t="s">
        <v>89</v>
      </c>
      <c r="G74" s="4" t="s">
        <v>146</v>
      </c>
      <c r="H74" s="4" t="s">
        <v>147</v>
      </c>
    </row>
    <row r="75" spans="1:8" ht="38.25" x14ac:dyDescent="0.2">
      <c r="A75" s="7">
        <v>1</v>
      </c>
      <c r="B75" s="24" t="s">
        <v>99</v>
      </c>
      <c r="C75" s="5" t="s">
        <v>41</v>
      </c>
      <c r="D75" s="6">
        <v>1</v>
      </c>
      <c r="E75" s="6"/>
      <c r="F75" s="6"/>
      <c r="G75" s="18"/>
      <c r="H75" s="18">
        <f t="shared" ref="H75:H83" si="8">G75*D75</f>
        <v>0</v>
      </c>
    </row>
    <row r="76" spans="1:8" ht="25.5" x14ac:dyDescent="0.2">
      <c r="A76" s="7">
        <v>2</v>
      </c>
      <c r="B76" s="24" t="s">
        <v>100</v>
      </c>
      <c r="C76" s="5" t="s">
        <v>42</v>
      </c>
      <c r="D76" s="6">
        <v>1</v>
      </c>
      <c r="E76" s="6"/>
      <c r="F76" s="6"/>
      <c r="G76" s="18"/>
      <c r="H76" s="18">
        <f t="shared" si="8"/>
        <v>0</v>
      </c>
    </row>
    <row r="77" spans="1:8" ht="38.25" x14ac:dyDescent="0.2">
      <c r="A77" s="7">
        <v>3</v>
      </c>
      <c r="B77" s="24" t="s">
        <v>101</v>
      </c>
      <c r="C77" s="5" t="s">
        <v>43</v>
      </c>
      <c r="D77" s="6">
        <v>1</v>
      </c>
      <c r="E77" s="6"/>
      <c r="F77" s="6"/>
      <c r="G77" s="18"/>
      <c r="H77" s="18">
        <f t="shared" si="8"/>
        <v>0</v>
      </c>
    </row>
    <row r="78" spans="1:8" ht="38.25" x14ac:dyDescent="0.2">
      <c r="A78" s="7">
        <v>4</v>
      </c>
      <c r="B78" s="24" t="s">
        <v>102</v>
      </c>
      <c r="C78" s="5" t="s">
        <v>42</v>
      </c>
      <c r="D78" s="6">
        <v>1</v>
      </c>
      <c r="E78" s="6"/>
      <c r="F78" s="6"/>
      <c r="G78" s="18"/>
      <c r="H78" s="18">
        <f t="shared" si="8"/>
        <v>0</v>
      </c>
    </row>
    <row r="79" spans="1:8" ht="25.5" x14ac:dyDescent="0.2">
      <c r="A79" s="7">
        <v>5</v>
      </c>
      <c r="B79" s="24" t="s">
        <v>103</v>
      </c>
      <c r="C79" s="5" t="s">
        <v>43</v>
      </c>
      <c r="D79" s="6">
        <v>1</v>
      </c>
      <c r="E79" s="6"/>
      <c r="F79" s="6"/>
      <c r="G79" s="18"/>
      <c r="H79" s="18">
        <f t="shared" si="8"/>
        <v>0</v>
      </c>
    </row>
    <row r="80" spans="1:8" ht="38.25" x14ac:dyDescent="0.2">
      <c r="A80" s="7">
        <v>6</v>
      </c>
      <c r="B80" s="24" t="s">
        <v>104</v>
      </c>
      <c r="C80" s="5" t="s">
        <v>44</v>
      </c>
      <c r="D80" s="6">
        <v>1</v>
      </c>
      <c r="E80" s="6"/>
      <c r="F80" s="6"/>
      <c r="G80" s="18"/>
      <c r="H80" s="18">
        <f t="shared" si="8"/>
        <v>0</v>
      </c>
    </row>
    <row r="81" spans="1:8" ht="51" x14ac:dyDescent="0.2">
      <c r="A81" s="7">
        <v>7</v>
      </c>
      <c r="B81" s="24" t="s">
        <v>105</v>
      </c>
      <c r="C81" s="5" t="s">
        <v>45</v>
      </c>
      <c r="D81" s="6">
        <v>1</v>
      </c>
      <c r="E81" s="6"/>
      <c r="F81" s="6"/>
      <c r="G81" s="18"/>
      <c r="H81" s="18">
        <f t="shared" si="8"/>
        <v>0</v>
      </c>
    </row>
    <row r="82" spans="1:8" ht="25.5" x14ac:dyDescent="0.2">
      <c r="A82" s="7">
        <v>8</v>
      </c>
      <c r="B82" s="24" t="s">
        <v>125</v>
      </c>
      <c r="C82" s="5" t="s">
        <v>46</v>
      </c>
      <c r="D82" s="6">
        <v>6</v>
      </c>
      <c r="E82" s="6"/>
      <c r="F82" s="6"/>
      <c r="G82" s="18"/>
      <c r="H82" s="18">
        <f t="shared" si="8"/>
        <v>0</v>
      </c>
    </row>
    <row r="83" spans="1:8" ht="39" thickBot="1" x14ac:dyDescent="0.25">
      <c r="A83" s="7">
        <v>9</v>
      </c>
      <c r="B83" s="24" t="s">
        <v>106</v>
      </c>
      <c r="C83" s="5" t="s">
        <v>47</v>
      </c>
      <c r="D83" s="6">
        <v>2</v>
      </c>
      <c r="E83" s="6"/>
      <c r="F83" s="6"/>
      <c r="G83" s="18"/>
      <c r="H83" s="18">
        <f t="shared" si="8"/>
        <v>0</v>
      </c>
    </row>
    <row r="84" spans="1:8" s="13" customFormat="1" ht="24.95" customHeight="1" thickBot="1" x14ac:dyDescent="0.25">
      <c r="A84" s="35"/>
      <c r="B84" s="35"/>
      <c r="C84" s="36"/>
      <c r="D84" s="14">
        <f>SUM(D75:D83)</f>
        <v>15</v>
      </c>
      <c r="E84" s="14"/>
      <c r="F84" s="14"/>
      <c r="G84" s="20"/>
      <c r="H84" s="20">
        <f>SUM(H75:H83)</f>
        <v>0</v>
      </c>
    </row>
    <row r="85" spans="1:8" s="13" customFormat="1" ht="24.95" customHeight="1" x14ac:dyDescent="0.2">
      <c r="A85" s="37" t="s">
        <v>48</v>
      </c>
      <c r="B85" s="37"/>
      <c r="C85" s="37"/>
      <c r="D85" s="37"/>
      <c r="E85" s="37"/>
      <c r="F85" s="37"/>
      <c r="G85" s="37"/>
      <c r="H85" s="37"/>
    </row>
    <row r="86" spans="1:8" ht="38.25" x14ac:dyDescent="0.2">
      <c r="A86" s="12" t="s">
        <v>2</v>
      </c>
      <c r="B86" s="34" t="s">
        <v>87</v>
      </c>
      <c r="C86" s="4" t="s">
        <v>3</v>
      </c>
      <c r="D86" s="4" t="s">
        <v>4</v>
      </c>
      <c r="E86" s="4" t="s">
        <v>86</v>
      </c>
      <c r="F86" s="4" t="s">
        <v>89</v>
      </c>
      <c r="G86" s="4" t="s">
        <v>146</v>
      </c>
      <c r="H86" s="4" t="s">
        <v>147</v>
      </c>
    </row>
    <row r="87" spans="1:8" ht="51" x14ac:dyDescent="0.2">
      <c r="A87" s="29"/>
      <c r="B87" s="25" t="s">
        <v>126</v>
      </c>
      <c r="C87" s="2" t="s">
        <v>49</v>
      </c>
      <c r="D87" s="2">
        <v>1</v>
      </c>
      <c r="E87" s="2"/>
      <c r="F87" s="2"/>
      <c r="G87" s="18"/>
      <c r="H87" s="18">
        <f t="shared" ref="H87:H92" si="9">G87*D87</f>
        <v>0</v>
      </c>
    </row>
    <row r="88" spans="1:8" ht="51" x14ac:dyDescent="0.2">
      <c r="A88" s="30"/>
      <c r="B88" s="25" t="s">
        <v>127</v>
      </c>
      <c r="C88" s="9" t="s">
        <v>74</v>
      </c>
      <c r="D88" s="2">
        <v>1</v>
      </c>
      <c r="E88" s="2"/>
      <c r="F88" s="2"/>
      <c r="G88" s="18"/>
      <c r="H88" s="18">
        <f t="shared" si="9"/>
        <v>0</v>
      </c>
    </row>
    <row r="89" spans="1:8" ht="51" x14ac:dyDescent="0.2">
      <c r="A89" s="7">
        <v>4</v>
      </c>
      <c r="B89" s="24" t="s">
        <v>116</v>
      </c>
      <c r="C89" s="10" t="s">
        <v>23</v>
      </c>
      <c r="D89" s="6">
        <v>1</v>
      </c>
      <c r="E89" s="6"/>
      <c r="F89" s="6"/>
      <c r="G89" s="18"/>
      <c r="H89" s="18">
        <f t="shared" si="9"/>
        <v>0</v>
      </c>
    </row>
    <row r="90" spans="1:8" ht="63.75" x14ac:dyDescent="0.2">
      <c r="A90" s="7">
        <v>5</v>
      </c>
      <c r="B90" s="24" t="s">
        <v>95</v>
      </c>
      <c r="C90" s="5" t="s">
        <v>25</v>
      </c>
      <c r="D90" s="6">
        <v>3</v>
      </c>
      <c r="E90" s="6"/>
      <c r="F90" s="6"/>
      <c r="G90" s="18"/>
      <c r="H90" s="18">
        <f t="shared" si="9"/>
        <v>0</v>
      </c>
    </row>
    <row r="91" spans="1:8" ht="51" x14ac:dyDescent="0.2">
      <c r="A91" s="7">
        <v>6</v>
      </c>
      <c r="B91" s="24" t="s">
        <v>119</v>
      </c>
      <c r="C91" s="5" t="s">
        <v>29</v>
      </c>
      <c r="D91" s="6">
        <v>1</v>
      </c>
      <c r="E91" s="6"/>
      <c r="F91" s="6"/>
      <c r="G91" s="18"/>
      <c r="H91" s="18">
        <f t="shared" si="9"/>
        <v>0</v>
      </c>
    </row>
    <row r="92" spans="1:8" ht="39" thickBot="1" x14ac:dyDescent="0.25">
      <c r="A92" s="7">
        <v>7</v>
      </c>
      <c r="B92" s="33" t="s">
        <v>85</v>
      </c>
      <c r="C92" s="5" t="s">
        <v>50</v>
      </c>
      <c r="D92" s="6">
        <v>1</v>
      </c>
      <c r="E92" s="6"/>
      <c r="F92" s="6"/>
      <c r="G92" s="18"/>
      <c r="H92" s="18">
        <f t="shared" si="9"/>
        <v>0</v>
      </c>
    </row>
    <row r="93" spans="1:8" s="13" customFormat="1" ht="24.95" customHeight="1" thickBot="1" x14ac:dyDescent="0.25">
      <c r="A93" s="35"/>
      <c r="B93" s="35"/>
      <c r="C93" s="36"/>
      <c r="D93" s="14">
        <f>SUM(D87:D92)</f>
        <v>8</v>
      </c>
      <c r="E93" s="14"/>
      <c r="F93" s="14"/>
      <c r="G93" s="20"/>
      <c r="H93" s="20">
        <f>SUM(H87:H92)</f>
        <v>0</v>
      </c>
    </row>
    <row r="94" spans="1:8" s="13" customFormat="1" ht="24.95" customHeight="1" x14ac:dyDescent="0.2">
      <c r="A94" s="37" t="s">
        <v>51</v>
      </c>
      <c r="B94" s="37"/>
      <c r="C94" s="37"/>
      <c r="D94" s="37"/>
      <c r="E94" s="37"/>
      <c r="F94" s="37"/>
      <c r="G94" s="37"/>
      <c r="H94" s="37"/>
    </row>
    <row r="95" spans="1:8" ht="38.25" x14ac:dyDescent="0.2">
      <c r="A95" s="12" t="s">
        <v>2</v>
      </c>
      <c r="B95" s="23" t="s">
        <v>87</v>
      </c>
      <c r="C95" s="4" t="s">
        <v>3</v>
      </c>
      <c r="D95" s="4" t="s">
        <v>4</v>
      </c>
      <c r="E95" s="4" t="s">
        <v>86</v>
      </c>
      <c r="F95" s="4" t="s">
        <v>89</v>
      </c>
      <c r="G95" s="4" t="s">
        <v>146</v>
      </c>
      <c r="H95" s="4" t="s">
        <v>147</v>
      </c>
    </row>
    <row r="96" spans="1:8" ht="51" x14ac:dyDescent="0.2">
      <c r="A96" s="7">
        <v>1</v>
      </c>
      <c r="B96" s="24" t="s">
        <v>144</v>
      </c>
      <c r="C96" s="5" t="s">
        <v>49</v>
      </c>
      <c r="D96" s="6">
        <v>1</v>
      </c>
      <c r="E96" s="6"/>
      <c r="F96" s="6"/>
      <c r="G96" s="18"/>
      <c r="H96" s="18">
        <f t="shared" ref="H96:H102" si="10">G96*D96</f>
        <v>0</v>
      </c>
    </row>
    <row r="97" spans="1:8" x14ac:dyDescent="0.2">
      <c r="A97" s="7">
        <v>2</v>
      </c>
      <c r="B97" s="24" t="s">
        <v>121</v>
      </c>
      <c r="C97" s="5" t="s">
        <v>21</v>
      </c>
      <c r="D97" s="6">
        <v>1</v>
      </c>
      <c r="E97" s="6"/>
      <c r="F97" s="6"/>
      <c r="G97" s="18"/>
      <c r="H97" s="18">
        <f t="shared" si="10"/>
        <v>0</v>
      </c>
    </row>
    <row r="98" spans="1:8" ht="51" x14ac:dyDescent="0.2">
      <c r="A98" s="7">
        <v>3</v>
      </c>
      <c r="B98" s="24" t="s">
        <v>122</v>
      </c>
      <c r="C98" s="5" t="s">
        <v>22</v>
      </c>
      <c r="D98" s="6">
        <v>1</v>
      </c>
      <c r="E98" s="6"/>
      <c r="F98" s="6"/>
      <c r="G98" s="18"/>
      <c r="H98" s="18">
        <f t="shared" si="10"/>
        <v>0</v>
      </c>
    </row>
    <row r="99" spans="1:8" ht="63.75" x14ac:dyDescent="0.2">
      <c r="A99" s="7">
        <v>4</v>
      </c>
      <c r="B99" s="24" t="s">
        <v>95</v>
      </c>
      <c r="C99" s="5" t="s">
        <v>25</v>
      </c>
      <c r="D99" s="6">
        <v>4</v>
      </c>
      <c r="E99" s="6"/>
      <c r="F99" s="6"/>
      <c r="G99" s="18"/>
      <c r="H99" s="18">
        <f t="shared" si="10"/>
        <v>0</v>
      </c>
    </row>
    <row r="100" spans="1:8" ht="51" x14ac:dyDescent="0.2">
      <c r="A100" s="7">
        <v>5</v>
      </c>
      <c r="B100" s="24" t="s">
        <v>119</v>
      </c>
      <c r="C100" s="5" t="s">
        <v>29</v>
      </c>
      <c r="D100" s="6">
        <v>1</v>
      </c>
      <c r="E100" s="6"/>
      <c r="F100" s="6"/>
      <c r="G100" s="18"/>
      <c r="H100" s="18">
        <f t="shared" si="10"/>
        <v>0</v>
      </c>
    </row>
    <row r="101" spans="1:8" ht="25.5" x14ac:dyDescent="0.2">
      <c r="A101" s="7">
        <v>6</v>
      </c>
      <c r="B101" s="24" t="s">
        <v>128</v>
      </c>
      <c r="C101" s="5" t="s">
        <v>52</v>
      </c>
      <c r="D101" s="6">
        <v>1</v>
      </c>
      <c r="E101" s="6"/>
      <c r="F101" s="6"/>
      <c r="G101" s="18"/>
      <c r="H101" s="18">
        <f t="shared" si="10"/>
        <v>0</v>
      </c>
    </row>
    <row r="102" spans="1:8" ht="26.25" thickBot="1" x14ac:dyDescent="0.25">
      <c r="A102" s="7">
        <v>7</v>
      </c>
      <c r="B102" s="24" t="s">
        <v>129</v>
      </c>
      <c r="C102" s="5" t="s">
        <v>53</v>
      </c>
      <c r="D102" s="6">
        <v>2</v>
      </c>
      <c r="E102" s="6"/>
      <c r="F102" s="6"/>
      <c r="G102" s="18"/>
      <c r="H102" s="18">
        <f t="shared" si="10"/>
        <v>0</v>
      </c>
    </row>
    <row r="103" spans="1:8" s="13" customFormat="1" ht="24.95" customHeight="1" thickBot="1" x14ac:dyDescent="0.25">
      <c r="A103" s="35"/>
      <c r="B103" s="35"/>
      <c r="C103" s="36"/>
      <c r="D103" s="14">
        <f>SUM(D96:D102)</f>
        <v>11</v>
      </c>
      <c r="E103" s="14"/>
      <c r="F103" s="14"/>
      <c r="G103" s="20"/>
      <c r="H103" s="20">
        <f>SUM(H96:H102)</f>
        <v>0</v>
      </c>
    </row>
    <row r="104" spans="1:8" s="13" customFormat="1" ht="24.95" customHeight="1" x14ac:dyDescent="0.2">
      <c r="A104" s="37" t="s">
        <v>54</v>
      </c>
      <c r="B104" s="37"/>
      <c r="C104" s="37"/>
      <c r="D104" s="37"/>
      <c r="E104" s="37"/>
      <c r="F104" s="37"/>
      <c r="G104" s="37"/>
      <c r="H104" s="37"/>
    </row>
    <row r="105" spans="1:8" ht="38.25" x14ac:dyDescent="0.2">
      <c r="A105" s="12" t="s">
        <v>2</v>
      </c>
      <c r="B105" s="23" t="s">
        <v>87</v>
      </c>
      <c r="C105" s="4" t="s">
        <v>3</v>
      </c>
      <c r="D105" s="4" t="s">
        <v>4</v>
      </c>
      <c r="E105" s="4" t="s">
        <v>86</v>
      </c>
      <c r="F105" s="4" t="s">
        <v>89</v>
      </c>
      <c r="G105" s="4" t="s">
        <v>146</v>
      </c>
      <c r="H105" s="4" t="s">
        <v>147</v>
      </c>
    </row>
    <row r="106" spans="1:8" ht="25.5" x14ac:dyDescent="0.2">
      <c r="A106" s="7">
        <v>1</v>
      </c>
      <c r="B106" s="24" t="s">
        <v>130</v>
      </c>
      <c r="C106" s="5" t="s">
        <v>55</v>
      </c>
      <c r="D106" s="6">
        <v>1</v>
      </c>
      <c r="E106" s="6"/>
      <c r="F106" s="6"/>
      <c r="G106" s="18"/>
      <c r="H106" s="18">
        <f t="shared" ref="H106:H112" si="11">G106*D106</f>
        <v>0</v>
      </c>
    </row>
    <row r="107" spans="1:8" ht="51" x14ac:dyDescent="0.2">
      <c r="A107" s="7">
        <v>2</v>
      </c>
      <c r="B107" s="24" t="s">
        <v>131</v>
      </c>
      <c r="C107" s="5" t="s">
        <v>22</v>
      </c>
      <c r="D107" s="6">
        <v>1</v>
      </c>
      <c r="E107" s="6"/>
      <c r="F107" s="6"/>
      <c r="G107" s="18"/>
      <c r="H107" s="18">
        <f t="shared" si="11"/>
        <v>0</v>
      </c>
    </row>
    <row r="108" spans="1:8" ht="51" x14ac:dyDescent="0.2">
      <c r="A108" s="7">
        <v>3</v>
      </c>
      <c r="B108" s="24" t="s">
        <v>105</v>
      </c>
      <c r="C108" s="5" t="s">
        <v>45</v>
      </c>
      <c r="D108" s="6">
        <v>1</v>
      </c>
      <c r="E108" s="6"/>
      <c r="F108" s="6"/>
      <c r="G108" s="18"/>
      <c r="H108" s="18">
        <f t="shared" si="11"/>
        <v>0</v>
      </c>
    </row>
    <row r="109" spans="1:8" ht="63.75" x14ac:dyDescent="0.2">
      <c r="A109" s="7">
        <v>4</v>
      </c>
      <c r="B109" s="24" t="s">
        <v>95</v>
      </c>
      <c r="C109" s="5" t="s">
        <v>25</v>
      </c>
      <c r="D109" s="6">
        <v>4</v>
      </c>
      <c r="E109" s="6"/>
      <c r="F109" s="6"/>
      <c r="G109" s="18"/>
      <c r="H109" s="18">
        <f t="shared" si="11"/>
        <v>0</v>
      </c>
    </row>
    <row r="110" spans="1:8" ht="63.75" x14ac:dyDescent="0.2">
      <c r="A110" s="7">
        <v>5</v>
      </c>
      <c r="B110" s="24" t="s">
        <v>132</v>
      </c>
      <c r="C110" s="5" t="s">
        <v>56</v>
      </c>
      <c r="D110" s="6">
        <v>1</v>
      </c>
      <c r="E110" s="6"/>
      <c r="F110" s="6"/>
      <c r="G110" s="18"/>
      <c r="H110" s="18">
        <f t="shared" si="11"/>
        <v>0</v>
      </c>
    </row>
    <row r="111" spans="1:8" ht="51" x14ac:dyDescent="0.2">
      <c r="A111" s="7">
        <v>6</v>
      </c>
      <c r="B111" s="24" t="s">
        <v>119</v>
      </c>
      <c r="C111" s="5" t="s">
        <v>29</v>
      </c>
      <c r="D111" s="6">
        <v>1</v>
      </c>
      <c r="E111" s="6"/>
      <c r="F111" s="6"/>
      <c r="G111" s="18"/>
      <c r="H111" s="18">
        <f t="shared" si="11"/>
        <v>0</v>
      </c>
    </row>
    <row r="112" spans="1:8" ht="39" thickBot="1" x14ac:dyDescent="0.25">
      <c r="A112" s="7">
        <v>7</v>
      </c>
      <c r="B112" s="24" t="s">
        <v>94</v>
      </c>
      <c r="C112" s="5" t="s">
        <v>18</v>
      </c>
      <c r="D112" s="6">
        <v>2</v>
      </c>
      <c r="E112" s="6"/>
      <c r="F112" s="6"/>
      <c r="G112" s="18"/>
      <c r="H112" s="18">
        <f t="shared" si="11"/>
        <v>0</v>
      </c>
    </row>
    <row r="113" spans="1:8" s="13" customFormat="1" ht="24.95" customHeight="1" thickBot="1" x14ac:dyDescent="0.25">
      <c r="A113" s="35"/>
      <c r="B113" s="35"/>
      <c r="C113" s="36"/>
      <c r="D113" s="14">
        <f>SUM(D106:D112)</f>
        <v>11</v>
      </c>
      <c r="E113" s="14"/>
      <c r="F113" s="14"/>
      <c r="G113" s="20"/>
      <c r="H113" s="20">
        <f>SUM(H106:H112)</f>
        <v>0</v>
      </c>
    </row>
    <row r="114" spans="1:8" s="13" customFormat="1" ht="24.95" customHeight="1" x14ac:dyDescent="0.2">
      <c r="A114" s="37" t="s">
        <v>57</v>
      </c>
      <c r="B114" s="37"/>
      <c r="C114" s="37"/>
      <c r="D114" s="37"/>
      <c r="E114" s="37"/>
      <c r="F114" s="37"/>
      <c r="G114" s="37"/>
      <c r="H114" s="37"/>
    </row>
    <row r="115" spans="1:8" ht="38.25" x14ac:dyDescent="0.2">
      <c r="A115" s="12" t="s">
        <v>2</v>
      </c>
      <c r="B115" s="23" t="s">
        <v>87</v>
      </c>
      <c r="C115" s="4" t="s">
        <v>3</v>
      </c>
      <c r="D115" s="4" t="s">
        <v>4</v>
      </c>
      <c r="E115" s="4" t="s">
        <v>86</v>
      </c>
      <c r="F115" s="4" t="s">
        <v>89</v>
      </c>
      <c r="G115" s="4" t="s">
        <v>146</v>
      </c>
      <c r="H115" s="4" t="s">
        <v>147</v>
      </c>
    </row>
    <row r="116" spans="1:8" ht="51" x14ac:dyDescent="0.2">
      <c r="A116" s="7">
        <v>1</v>
      </c>
      <c r="B116" s="24" t="s">
        <v>82</v>
      </c>
      <c r="C116" s="5" t="s">
        <v>20</v>
      </c>
      <c r="D116" s="6">
        <v>1</v>
      </c>
      <c r="E116" s="6"/>
      <c r="F116" s="6"/>
      <c r="G116" s="18"/>
      <c r="H116" s="18">
        <f t="shared" ref="H116:H123" si="12">G116*D116</f>
        <v>0</v>
      </c>
    </row>
    <row r="117" spans="1:8" x14ac:dyDescent="0.2">
      <c r="A117" s="7">
        <v>2</v>
      </c>
      <c r="B117" s="24" t="s">
        <v>121</v>
      </c>
      <c r="C117" s="5" t="s">
        <v>21</v>
      </c>
      <c r="D117" s="6">
        <v>1</v>
      </c>
      <c r="E117" s="6"/>
      <c r="F117" s="6"/>
      <c r="G117" s="18"/>
      <c r="H117" s="18">
        <f t="shared" si="12"/>
        <v>0</v>
      </c>
    </row>
    <row r="118" spans="1:8" ht="51" x14ac:dyDescent="0.2">
      <c r="A118" s="7">
        <v>3</v>
      </c>
      <c r="B118" s="24" t="s">
        <v>83</v>
      </c>
      <c r="C118" s="5" t="s">
        <v>22</v>
      </c>
      <c r="D118" s="6">
        <v>1</v>
      </c>
      <c r="E118" s="6"/>
      <c r="F118" s="6"/>
      <c r="G118" s="18"/>
      <c r="H118" s="18">
        <f t="shared" si="12"/>
        <v>0</v>
      </c>
    </row>
    <row r="119" spans="1:8" ht="51" x14ac:dyDescent="0.2">
      <c r="A119" s="7">
        <v>4</v>
      </c>
      <c r="B119" s="24" t="s">
        <v>133</v>
      </c>
      <c r="C119" s="5" t="s">
        <v>23</v>
      </c>
      <c r="D119" s="6">
        <v>1</v>
      </c>
      <c r="E119" s="6"/>
      <c r="F119" s="6"/>
      <c r="G119" s="18"/>
      <c r="H119" s="18">
        <f t="shared" si="12"/>
        <v>0</v>
      </c>
    </row>
    <row r="120" spans="1:8" ht="63.75" x14ac:dyDescent="0.2">
      <c r="A120" s="7">
        <v>5</v>
      </c>
      <c r="B120" s="24" t="s">
        <v>95</v>
      </c>
      <c r="C120" s="5" t="s">
        <v>25</v>
      </c>
      <c r="D120" s="6">
        <v>3</v>
      </c>
      <c r="E120" s="6"/>
      <c r="F120" s="6"/>
      <c r="G120" s="18"/>
      <c r="H120" s="18">
        <f t="shared" si="12"/>
        <v>0</v>
      </c>
    </row>
    <row r="121" spans="1:8" ht="51" x14ac:dyDescent="0.2">
      <c r="A121" s="7">
        <v>6</v>
      </c>
      <c r="B121" s="24" t="s">
        <v>81</v>
      </c>
      <c r="C121" s="5" t="s">
        <v>29</v>
      </c>
      <c r="D121" s="6">
        <v>1</v>
      </c>
      <c r="E121" s="6"/>
      <c r="F121" s="6"/>
      <c r="G121" s="18"/>
      <c r="H121" s="18">
        <f t="shared" si="12"/>
        <v>0</v>
      </c>
    </row>
    <row r="122" spans="1:8" ht="63.75" x14ac:dyDescent="0.2">
      <c r="A122" s="7">
        <v>7</v>
      </c>
      <c r="B122" s="24" t="s">
        <v>134</v>
      </c>
      <c r="C122" s="5" t="s">
        <v>58</v>
      </c>
      <c r="D122" s="6">
        <v>1</v>
      </c>
      <c r="E122" s="6"/>
      <c r="F122" s="6"/>
      <c r="G122" s="18"/>
      <c r="H122" s="18">
        <f t="shared" si="12"/>
        <v>0</v>
      </c>
    </row>
    <row r="123" spans="1:8" ht="39" thickBot="1" x14ac:dyDescent="0.25">
      <c r="A123" s="7">
        <v>7</v>
      </c>
      <c r="B123" s="24" t="s">
        <v>94</v>
      </c>
      <c r="C123" s="5" t="s">
        <v>18</v>
      </c>
      <c r="D123" s="6">
        <v>2</v>
      </c>
      <c r="E123" s="6"/>
      <c r="F123" s="6"/>
      <c r="G123" s="18"/>
      <c r="H123" s="18">
        <f t="shared" si="12"/>
        <v>0</v>
      </c>
    </row>
    <row r="124" spans="1:8" s="13" customFormat="1" ht="24.95" customHeight="1" thickBot="1" x14ac:dyDescent="0.25">
      <c r="A124" s="35"/>
      <c r="B124" s="35"/>
      <c r="C124" s="36"/>
      <c r="D124" s="14">
        <f>SUM(D116:D123)</f>
        <v>11</v>
      </c>
      <c r="E124" s="14"/>
      <c r="F124" s="14"/>
      <c r="G124" s="20"/>
      <c r="H124" s="20">
        <f>SUM(H116:H123)</f>
        <v>0</v>
      </c>
    </row>
    <row r="125" spans="1:8" s="13" customFormat="1" ht="24.95" customHeight="1" x14ac:dyDescent="0.2">
      <c r="A125" s="37" t="s">
        <v>59</v>
      </c>
      <c r="B125" s="37"/>
      <c r="C125" s="37"/>
      <c r="D125" s="37"/>
      <c r="E125" s="37"/>
      <c r="F125" s="37"/>
      <c r="G125" s="37"/>
      <c r="H125" s="37"/>
    </row>
    <row r="126" spans="1:8" ht="38.25" x14ac:dyDescent="0.2">
      <c r="A126" s="12" t="s">
        <v>2</v>
      </c>
      <c r="B126" s="23" t="s">
        <v>87</v>
      </c>
      <c r="C126" s="4" t="s">
        <v>3</v>
      </c>
      <c r="D126" s="4" t="s">
        <v>4</v>
      </c>
      <c r="E126" s="4" t="s">
        <v>86</v>
      </c>
      <c r="F126" s="4" t="s">
        <v>89</v>
      </c>
      <c r="G126" s="4" t="s">
        <v>146</v>
      </c>
      <c r="H126" s="4" t="s">
        <v>147</v>
      </c>
    </row>
    <row r="127" spans="1:8" ht="25.5" x14ac:dyDescent="0.2">
      <c r="A127" s="7">
        <v>1</v>
      </c>
      <c r="B127" s="24" t="s">
        <v>135</v>
      </c>
      <c r="C127" s="5" t="s">
        <v>28</v>
      </c>
      <c r="D127" s="6">
        <v>2</v>
      </c>
      <c r="E127" s="6"/>
      <c r="F127" s="6"/>
      <c r="G127" s="18"/>
      <c r="H127" s="18">
        <f t="shared" ref="H127:H134" si="13">G127*D127</f>
        <v>0</v>
      </c>
    </row>
    <row r="128" spans="1:8" x14ac:dyDescent="0.2">
      <c r="A128" s="31"/>
      <c r="B128" s="25" t="s">
        <v>121</v>
      </c>
      <c r="C128" s="16" t="s">
        <v>21</v>
      </c>
      <c r="D128" s="2">
        <v>2</v>
      </c>
      <c r="E128" s="2"/>
      <c r="F128" s="2"/>
      <c r="G128" s="18"/>
      <c r="H128" s="18">
        <f t="shared" si="13"/>
        <v>0</v>
      </c>
    </row>
    <row r="129" spans="1:8" ht="51" x14ac:dyDescent="0.2">
      <c r="A129" s="31"/>
      <c r="B129" s="25" t="s">
        <v>136</v>
      </c>
      <c r="C129" s="16" t="s">
        <v>22</v>
      </c>
      <c r="D129" s="2">
        <v>2</v>
      </c>
      <c r="E129" s="2"/>
      <c r="F129" s="2"/>
      <c r="G129" s="18"/>
      <c r="H129" s="18">
        <f t="shared" si="13"/>
        <v>0</v>
      </c>
    </row>
    <row r="130" spans="1:8" ht="51" x14ac:dyDescent="0.2">
      <c r="A130" s="29"/>
      <c r="B130" s="24" t="s">
        <v>116</v>
      </c>
      <c r="C130" s="16" t="s">
        <v>23</v>
      </c>
      <c r="D130" s="2">
        <v>2</v>
      </c>
      <c r="E130" s="2"/>
      <c r="F130" s="2"/>
      <c r="G130" s="18"/>
      <c r="H130" s="18">
        <f t="shared" si="13"/>
        <v>0</v>
      </c>
    </row>
    <row r="131" spans="1:8" ht="63.75" x14ac:dyDescent="0.2">
      <c r="A131" s="7"/>
      <c r="B131" s="24" t="s">
        <v>95</v>
      </c>
      <c r="C131" s="5" t="s">
        <v>25</v>
      </c>
      <c r="D131" s="6">
        <v>4</v>
      </c>
      <c r="E131" s="6"/>
      <c r="F131" s="6"/>
      <c r="G131" s="18"/>
      <c r="H131" s="18">
        <f t="shared" si="13"/>
        <v>0</v>
      </c>
    </row>
    <row r="132" spans="1:8" ht="63.75" x14ac:dyDescent="0.2">
      <c r="A132" s="7">
        <v>6</v>
      </c>
      <c r="B132" s="24" t="s">
        <v>132</v>
      </c>
      <c r="C132" s="5" t="s">
        <v>56</v>
      </c>
      <c r="D132" s="6">
        <v>1</v>
      </c>
      <c r="E132" s="6"/>
      <c r="F132" s="6"/>
      <c r="G132" s="18"/>
      <c r="H132" s="18">
        <f t="shared" si="13"/>
        <v>0</v>
      </c>
    </row>
    <row r="133" spans="1:8" ht="51" x14ac:dyDescent="0.2">
      <c r="A133" s="7">
        <v>7</v>
      </c>
      <c r="B133" s="24" t="s">
        <v>119</v>
      </c>
      <c r="C133" s="5" t="s">
        <v>29</v>
      </c>
      <c r="D133" s="6">
        <v>1</v>
      </c>
      <c r="E133" s="6"/>
      <c r="F133" s="6"/>
      <c r="G133" s="18"/>
      <c r="H133" s="18">
        <f t="shared" si="13"/>
        <v>0</v>
      </c>
    </row>
    <row r="134" spans="1:8" ht="39" thickBot="1" x14ac:dyDescent="0.25">
      <c r="A134" s="7">
        <v>8</v>
      </c>
      <c r="B134" s="24" t="s">
        <v>94</v>
      </c>
      <c r="C134" s="5" t="s">
        <v>18</v>
      </c>
      <c r="D134" s="6">
        <v>2</v>
      </c>
      <c r="E134" s="6"/>
      <c r="F134" s="6"/>
      <c r="G134" s="18"/>
      <c r="H134" s="18">
        <f t="shared" si="13"/>
        <v>0</v>
      </c>
    </row>
    <row r="135" spans="1:8" s="13" customFormat="1" ht="24.95" customHeight="1" thickBot="1" x14ac:dyDescent="0.25">
      <c r="A135" s="35"/>
      <c r="B135" s="35"/>
      <c r="C135" s="36"/>
      <c r="D135" s="14">
        <f>SUM(D127:D134)</f>
        <v>16</v>
      </c>
      <c r="E135" s="14"/>
      <c r="F135" s="14"/>
      <c r="G135" s="20"/>
      <c r="H135" s="20">
        <f>SUM(H127:H134)</f>
        <v>0</v>
      </c>
    </row>
    <row r="136" spans="1:8" s="13" customFormat="1" ht="24.95" customHeight="1" x14ac:dyDescent="0.2">
      <c r="A136" s="37" t="s">
        <v>60</v>
      </c>
      <c r="B136" s="37"/>
      <c r="C136" s="37"/>
      <c r="D136" s="37"/>
      <c r="E136" s="37"/>
      <c r="F136" s="37"/>
      <c r="G136" s="37"/>
      <c r="H136" s="37"/>
    </row>
    <row r="137" spans="1:8" ht="38.25" x14ac:dyDescent="0.2">
      <c r="A137" s="12" t="s">
        <v>2</v>
      </c>
      <c r="B137" s="23" t="s">
        <v>87</v>
      </c>
      <c r="C137" s="4" t="s">
        <v>3</v>
      </c>
      <c r="D137" s="4" t="s">
        <v>4</v>
      </c>
      <c r="E137" s="4" t="s">
        <v>86</v>
      </c>
      <c r="F137" s="4" t="s">
        <v>89</v>
      </c>
      <c r="G137" s="4" t="s">
        <v>146</v>
      </c>
      <c r="H137" s="4" t="s">
        <v>147</v>
      </c>
    </row>
    <row r="138" spans="1:8" ht="51" x14ac:dyDescent="0.2">
      <c r="A138" s="7">
        <v>1</v>
      </c>
      <c r="B138" s="24" t="s">
        <v>137</v>
      </c>
      <c r="C138" s="5" t="s">
        <v>20</v>
      </c>
      <c r="D138" s="6">
        <v>2</v>
      </c>
      <c r="E138" s="6"/>
      <c r="F138" s="6"/>
      <c r="G138" s="18"/>
      <c r="H138" s="18">
        <f t="shared" ref="H138:H144" si="14">G138*D138</f>
        <v>0</v>
      </c>
    </row>
    <row r="139" spans="1:8" x14ac:dyDescent="0.2">
      <c r="A139" s="7">
        <v>2</v>
      </c>
      <c r="B139" s="24" t="s">
        <v>75</v>
      </c>
      <c r="C139" s="5" t="s">
        <v>21</v>
      </c>
      <c r="D139" s="6">
        <v>2</v>
      </c>
      <c r="E139" s="6"/>
      <c r="F139" s="6"/>
      <c r="G139" s="18"/>
      <c r="H139" s="18">
        <f t="shared" si="14"/>
        <v>0</v>
      </c>
    </row>
    <row r="140" spans="1:8" ht="51" x14ac:dyDescent="0.2">
      <c r="A140" s="7">
        <v>3</v>
      </c>
      <c r="B140" s="24" t="s">
        <v>131</v>
      </c>
      <c r="C140" s="5" t="s">
        <v>22</v>
      </c>
      <c r="D140" s="6">
        <v>2</v>
      </c>
      <c r="E140" s="6"/>
      <c r="F140" s="6"/>
      <c r="G140" s="18"/>
      <c r="H140" s="18">
        <f t="shared" si="14"/>
        <v>0</v>
      </c>
    </row>
    <row r="141" spans="1:8" ht="51" x14ac:dyDescent="0.2">
      <c r="A141" s="7">
        <v>4</v>
      </c>
      <c r="B141" s="24" t="s">
        <v>116</v>
      </c>
      <c r="C141" s="5" t="s">
        <v>23</v>
      </c>
      <c r="D141" s="6">
        <v>2</v>
      </c>
      <c r="E141" s="6"/>
      <c r="F141" s="6"/>
      <c r="G141" s="18"/>
      <c r="H141" s="18">
        <f t="shared" si="14"/>
        <v>0</v>
      </c>
    </row>
    <row r="142" spans="1:8" ht="63.75" x14ac:dyDescent="0.2">
      <c r="A142" s="7">
        <v>5</v>
      </c>
      <c r="B142" s="24" t="s">
        <v>95</v>
      </c>
      <c r="C142" s="5" t="s">
        <v>25</v>
      </c>
      <c r="D142" s="6">
        <v>4</v>
      </c>
      <c r="E142" s="6"/>
      <c r="F142" s="6"/>
      <c r="G142" s="18"/>
      <c r="H142" s="18">
        <f t="shared" si="14"/>
        <v>0</v>
      </c>
    </row>
    <row r="143" spans="1:8" ht="51" x14ac:dyDescent="0.2">
      <c r="A143" s="7">
        <v>6</v>
      </c>
      <c r="B143" s="24" t="s">
        <v>119</v>
      </c>
      <c r="C143" s="5" t="s">
        <v>29</v>
      </c>
      <c r="D143" s="6">
        <v>1</v>
      </c>
      <c r="E143" s="6"/>
      <c r="F143" s="6"/>
      <c r="G143" s="18"/>
      <c r="H143" s="18">
        <f t="shared" si="14"/>
        <v>0</v>
      </c>
    </row>
    <row r="144" spans="1:8" ht="39" thickBot="1" x14ac:dyDescent="0.25">
      <c r="A144" s="7">
        <v>7</v>
      </c>
      <c r="B144" s="24" t="s">
        <v>94</v>
      </c>
      <c r="C144" s="5" t="s">
        <v>18</v>
      </c>
      <c r="D144" s="6">
        <v>2</v>
      </c>
      <c r="E144" s="6"/>
      <c r="F144" s="6"/>
      <c r="G144" s="18"/>
      <c r="H144" s="18">
        <f t="shared" si="14"/>
        <v>0</v>
      </c>
    </row>
    <row r="145" spans="1:8" s="13" customFormat="1" ht="24.95" customHeight="1" thickBot="1" x14ac:dyDescent="0.25">
      <c r="A145" s="35"/>
      <c r="B145" s="35"/>
      <c r="C145" s="36"/>
      <c r="D145" s="14">
        <f>SUM(D138:D144)</f>
        <v>15</v>
      </c>
      <c r="E145" s="14"/>
      <c r="F145" s="14"/>
      <c r="G145" s="20"/>
      <c r="H145" s="20">
        <f>SUM(H138:H144)</f>
        <v>0</v>
      </c>
    </row>
    <row r="146" spans="1:8" s="13" customFormat="1" ht="24.95" customHeight="1" x14ac:dyDescent="0.2">
      <c r="A146" s="37" t="s">
        <v>61</v>
      </c>
      <c r="B146" s="37"/>
      <c r="C146" s="37"/>
      <c r="D146" s="37"/>
      <c r="E146" s="37"/>
      <c r="F146" s="37"/>
      <c r="G146" s="37"/>
      <c r="H146" s="37"/>
    </row>
    <row r="147" spans="1:8" ht="38.25" x14ac:dyDescent="0.2">
      <c r="A147" s="12" t="s">
        <v>2</v>
      </c>
      <c r="B147" s="23" t="s">
        <v>87</v>
      </c>
      <c r="C147" s="4" t="s">
        <v>3</v>
      </c>
      <c r="D147" s="4" t="s">
        <v>4</v>
      </c>
      <c r="E147" s="4" t="s">
        <v>86</v>
      </c>
      <c r="F147" s="4" t="s">
        <v>89</v>
      </c>
      <c r="G147" s="4" t="s">
        <v>146</v>
      </c>
      <c r="H147" s="4" t="s">
        <v>147</v>
      </c>
    </row>
    <row r="148" spans="1:8" ht="51" x14ac:dyDescent="0.2">
      <c r="A148" s="7">
        <v>1</v>
      </c>
      <c r="B148" s="24" t="s">
        <v>79</v>
      </c>
      <c r="C148" s="5" t="s">
        <v>20</v>
      </c>
      <c r="D148" s="6">
        <v>1</v>
      </c>
      <c r="E148" s="6"/>
      <c r="F148" s="6"/>
      <c r="G148" s="18"/>
      <c r="H148" s="18">
        <f t="shared" ref="H148:H154" si="15">G148*D148</f>
        <v>0</v>
      </c>
    </row>
    <row r="149" spans="1:8" x14ac:dyDescent="0.2">
      <c r="A149" s="31"/>
      <c r="B149" s="25" t="s">
        <v>75</v>
      </c>
      <c r="C149" s="2" t="s">
        <v>21</v>
      </c>
      <c r="D149" s="2">
        <v>1</v>
      </c>
      <c r="E149" s="2"/>
      <c r="F149" s="2"/>
      <c r="G149" s="18"/>
      <c r="H149" s="18">
        <f t="shared" si="15"/>
        <v>0</v>
      </c>
    </row>
    <row r="150" spans="1:8" ht="51" x14ac:dyDescent="0.2">
      <c r="A150" s="31"/>
      <c r="B150" s="26" t="s">
        <v>145</v>
      </c>
      <c r="C150" s="2" t="s">
        <v>22</v>
      </c>
      <c r="D150" s="2">
        <v>1</v>
      </c>
      <c r="E150" s="2"/>
      <c r="F150" s="2"/>
      <c r="G150" s="18"/>
      <c r="H150" s="18">
        <f t="shared" si="15"/>
        <v>0</v>
      </c>
    </row>
    <row r="151" spans="1:8" ht="51" x14ac:dyDescent="0.2">
      <c r="A151" s="29"/>
      <c r="B151" s="24" t="s">
        <v>116</v>
      </c>
      <c r="C151" s="16" t="s">
        <v>23</v>
      </c>
      <c r="D151" s="2">
        <v>1</v>
      </c>
      <c r="E151" s="2"/>
      <c r="F151" s="2"/>
      <c r="G151" s="18"/>
      <c r="H151" s="18">
        <f t="shared" si="15"/>
        <v>0</v>
      </c>
    </row>
    <row r="152" spans="1:8" ht="63.75" x14ac:dyDescent="0.2">
      <c r="A152" s="7">
        <v>5</v>
      </c>
      <c r="B152" s="24" t="s">
        <v>95</v>
      </c>
      <c r="C152" s="5" t="s">
        <v>25</v>
      </c>
      <c r="D152" s="6">
        <v>2</v>
      </c>
      <c r="E152" s="6"/>
      <c r="F152" s="6"/>
      <c r="G152" s="18"/>
      <c r="H152" s="18">
        <f t="shared" si="15"/>
        <v>0</v>
      </c>
    </row>
    <row r="153" spans="1:8" ht="51" x14ac:dyDescent="0.2">
      <c r="A153" s="7">
        <v>6</v>
      </c>
      <c r="B153" s="24" t="s">
        <v>119</v>
      </c>
      <c r="C153" s="5" t="s">
        <v>29</v>
      </c>
      <c r="D153" s="6">
        <v>1</v>
      </c>
      <c r="E153" s="6"/>
      <c r="F153" s="6"/>
      <c r="G153" s="18"/>
      <c r="H153" s="18">
        <f t="shared" si="15"/>
        <v>0</v>
      </c>
    </row>
    <row r="154" spans="1:8" ht="39" thickBot="1" x14ac:dyDescent="0.25">
      <c r="A154" s="7">
        <v>7</v>
      </c>
      <c r="B154" s="24" t="s">
        <v>94</v>
      </c>
      <c r="C154" s="5" t="s">
        <v>18</v>
      </c>
      <c r="D154" s="6">
        <v>1</v>
      </c>
      <c r="E154" s="6"/>
      <c r="F154" s="6"/>
      <c r="G154" s="18"/>
      <c r="H154" s="18">
        <f t="shared" si="15"/>
        <v>0</v>
      </c>
    </row>
    <row r="155" spans="1:8" s="13" customFormat="1" ht="24.95" customHeight="1" thickBot="1" x14ac:dyDescent="0.25">
      <c r="A155" s="35"/>
      <c r="B155" s="35"/>
      <c r="C155" s="36"/>
      <c r="D155" s="14">
        <f>SUM(D148:D154)</f>
        <v>8</v>
      </c>
      <c r="E155" s="14"/>
      <c r="F155" s="14"/>
      <c r="G155" s="20"/>
      <c r="H155" s="20">
        <f>SUM(H148:H154)</f>
        <v>0</v>
      </c>
    </row>
    <row r="156" spans="1:8" s="13" customFormat="1" ht="24.95" customHeight="1" x14ac:dyDescent="0.2">
      <c r="A156" s="37" t="s">
        <v>62</v>
      </c>
      <c r="B156" s="37"/>
      <c r="C156" s="37"/>
      <c r="D156" s="37"/>
      <c r="E156" s="37"/>
      <c r="F156" s="37"/>
      <c r="G156" s="37"/>
      <c r="H156" s="37"/>
    </row>
    <row r="157" spans="1:8" ht="38.25" x14ac:dyDescent="0.2">
      <c r="A157" s="12" t="s">
        <v>2</v>
      </c>
      <c r="B157" s="23" t="s">
        <v>87</v>
      </c>
      <c r="C157" s="4" t="s">
        <v>3</v>
      </c>
      <c r="D157" s="4" t="s">
        <v>4</v>
      </c>
      <c r="E157" s="4" t="s">
        <v>86</v>
      </c>
      <c r="F157" s="4" t="s">
        <v>89</v>
      </c>
      <c r="G157" s="4" t="s">
        <v>146</v>
      </c>
      <c r="H157" s="4" t="s">
        <v>147</v>
      </c>
    </row>
    <row r="158" spans="1:8" ht="51" x14ac:dyDescent="0.2">
      <c r="A158" s="7">
        <v>1</v>
      </c>
      <c r="B158" s="24" t="s">
        <v>107</v>
      </c>
      <c r="C158" s="5" t="s">
        <v>63</v>
      </c>
      <c r="D158" s="6">
        <v>1</v>
      </c>
      <c r="E158" s="6"/>
      <c r="F158" s="6"/>
      <c r="G158" s="18"/>
      <c r="H158" s="18">
        <f t="shared" ref="H158:H162" si="16">G158*D158</f>
        <v>0</v>
      </c>
    </row>
    <row r="159" spans="1:8" ht="25.5" x14ac:dyDescent="0.2">
      <c r="A159" s="7">
        <v>2</v>
      </c>
      <c r="B159" s="24" t="s">
        <v>97</v>
      </c>
      <c r="C159" s="5" t="s">
        <v>35</v>
      </c>
      <c r="D159" s="6">
        <v>1</v>
      </c>
      <c r="E159" s="6"/>
      <c r="F159" s="6"/>
      <c r="G159" s="18"/>
      <c r="H159" s="18">
        <f t="shared" si="16"/>
        <v>0</v>
      </c>
    </row>
    <row r="160" spans="1:8" ht="25.5" x14ac:dyDescent="0.2">
      <c r="A160" s="7">
        <v>3</v>
      </c>
      <c r="B160" s="24" t="s">
        <v>98</v>
      </c>
      <c r="C160" s="5" t="s">
        <v>36</v>
      </c>
      <c r="D160" s="6">
        <v>1</v>
      </c>
      <c r="E160" s="6"/>
      <c r="F160" s="6"/>
      <c r="G160" s="18"/>
      <c r="H160" s="18">
        <f t="shared" si="16"/>
        <v>0</v>
      </c>
    </row>
    <row r="161" spans="1:8" ht="25.5" x14ac:dyDescent="0.2">
      <c r="A161" s="7">
        <v>4</v>
      </c>
      <c r="B161" s="24" t="s">
        <v>138</v>
      </c>
      <c r="C161" s="5" t="s">
        <v>37</v>
      </c>
      <c r="D161" s="11">
        <v>1</v>
      </c>
      <c r="E161" s="11"/>
      <c r="F161" s="11"/>
      <c r="G161" s="18"/>
      <c r="H161" s="18">
        <f t="shared" si="16"/>
        <v>0</v>
      </c>
    </row>
    <row r="162" spans="1:8" ht="26.25" thickBot="1" x14ac:dyDescent="0.25">
      <c r="A162" s="7">
        <v>5</v>
      </c>
      <c r="B162" s="24" t="s">
        <v>124</v>
      </c>
      <c r="C162" s="5" t="s">
        <v>38</v>
      </c>
      <c r="D162" s="6">
        <v>4</v>
      </c>
      <c r="E162" s="6"/>
      <c r="F162" s="6"/>
      <c r="G162" s="18"/>
      <c r="H162" s="18">
        <f t="shared" si="16"/>
        <v>0</v>
      </c>
    </row>
    <row r="163" spans="1:8" s="13" customFormat="1" ht="24.95" customHeight="1" thickBot="1" x14ac:dyDescent="0.25">
      <c r="A163" s="46"/>
      <c r="B163" s="46"/>
      <c r="C163" s="47"/>
      <c r="D163" s="14">
        <f>SUM(D158:D162)</f>
        <v>8</v>
      </c>
      <c r="E163" s="14"/>
      <c r="F163" s="14"/>
      <c r="G163" s="20"/>
      <c r="H163" s="20">
        <f>SUM(H158:H162)</f>
        <v>0</v>
      </c>
    </row>
    <row r="164" spans="1:8" s="13" customFormat="1" ht="24.95" customHeight="1" x14ac:dyDescent="0.2">
      <c r="A164" s="44" t="s">
        <v>65</v>
      </c>
      <c r="B164" s="44"/>
      <c r="C164" s="44"/>
      <c r="D164" s="45"/>
      <c r="E164" s="45"/>
      <c r="F164" s="45"/>
      <c r="G164" s="45"/>
      <c r="H164" s="45"/>
    </row>
    <row r="165" spans="1:8" s="13" customFormat="1" ht="24.95" customHeight="1" x14ac:dyDescent="0.2">
      <c r="A165" s="37" t="s">
        <v>64</v>
      </c>
      <c r="B165" s="37"/>
      <c r="C165" s="37"/>
      <c r="D165" s="37"/>
      <c r="E165" s="37"/>
      <c r="F165" s="37"/>
      <c r="G165" s="37"/>
      <c r="H165" s="37"/>
    </row>
    <row r="166" spans="1:8" ht="38.25" x14ac:dyDescent="0.2">
      <c r="A166" s="12" t="s">
        <v>2</v>
      </c>
      <c r="B166" s="23" t="s">
        <v>87</v>
      </c>
      <c r="C166" s="4" t="s">
        <v>3</v>
      </c>
      <c r="D166" s="4" t="s">
        <v>4</v>
      </c>
      <c r="E166" s="4" t="s">
        <v>86</v>
      </c>
      <c r="F166" s="4" t="s">
        <v>89</v>
      </c>
      <c r="G166" s="4" t="s">
        <v>146</v>
      </c>
      <c r="H166" s="4" t="s">
        <v>147</v>
      </c>
    </row>
    <row r="167" spans="1:8" ht="25.5" x14ac:dyDescent="0.2">
      <c r="A167" s="7">
        <v>1</v>
      </c>
      <c r="B167" s="24" t="s">
        <v>135</v>
      </c>
      <c r="C167" s="5" t="s">
        <v>28</v>
      </c>
      <c r="D167" s="6">
        <v>3</v>
      </c>
      <c r="E167" s="6"/>
      <c r="F167" s="6"/>
      <c r="G167" s="18"/>
      <c r="H167" s="18">
        <f t="shared" ref="H167:H175" si="17">G167*D167</f>
        <v>0</v>
      </c>
    </row>
    <row r="168" spans="1:8" ht="51" x14ac:dyDescent="0.2">
      <c r="A168" s="7">
        <v>2</v>
      </c>
      <c r="B168" s="24" t="s">
        <v>131</v>
      </c>
      <c r="C168" s="5" t="s">
        <v>22</v>
      </c>
      <c r="D168" s="6">
        <v>3</v>
      </c>
      <c r="E168" s="6"/>
      <c r="F168" s="6"/>
      <c r="G168" s="18"/>
      <c r="H168" s="18">
        <f t="shared" si="17"/>
        <v>0</v>
      </c>
    </row>
    <row r="169" spans="1:8" ht="51" x14ac:dyDescent="0.2">
      <c r="A169" s="7">
        <v>3</v>
      </c>
      <c r="B169" s="24" t="s">
        <v>116</v>
      </c>
      <c r="C169" s="5" t="s">
        <v>23</v>
      </c>
      <c r="D169" s="6">
        <v>3</v>
      </c>
      <c r="E169" s="6"/>
      <c r="F169" s="6"/>
      <c r="G169" s="18"/>
      <c r="H169" s="18">
        <f t="shared" si="17"/>
        <v>0</v>
      </c>
    </row>
    <row r="170" spans="1:8" ht="63.75" x14ac:dyDescent="0.2">
      <c r="A170" s="7">
        <v>5</v>
      </c>
      <c r="B170" s="24" t="s">
        <v>24</v>
      </c>
      <c r="C170" s="5" t="s">
        <v>25</v>
      </c>
      <c r="D170" s="6">
        <v>4</v>
      </c>
      <c r="E170" s="6"/>
      <c r="F170" s="6"/>
      <c r="G170" s="18"/>
      <c r="H170" s="18">
        <f t="shared" si="17"/>
        <v>0</v>
      </c>
    </row>
    <row r="171" spans="1:8" ht="63.75" x14ac:dyDescent="0.2">
      <c r="A171" s="7">
        <v>6</v>
      </c>
      <c r="B171" s="24" t="s">
        <v>132</v>
      </c>
      <c r="C171" s="5" t="s">
        <v>56</v>
      </c>
      <c r="D171" s="6">
        <v>1</v>
      </c>
      <c r="E171" s="6"/>
      <c r="F171" s="6"/>
      <c r="G171" s="18"/>
      <c r="H171" s="18">
        <f t="shared" si="17"/>
        <v>0</v>
      </c>
    </row>
    <row r="172" spans="1:8" ht="51" x14ac:dyDescent="0.2">
      <c r="A172" s="7">
        <v>7</v>
      </c>
      <c r="B172" s="24" t="s">
        <v>81</v>
      </c>
      <c r="C172" s="5" t="s">
        <v>29</v>
      </c>
      <c r="D172" s="6">
        <v>1</v>
      </c>
      <c r="E172" s="6"/>
      <c r="F172" s="6"/>
      <c r="G172" s="18"/>
      <c r="H172" s="18">
        <f t="shared" si="17"/>
        <v>0</v>
      </c>
    </row>
    <row r="173" spans="1:8" ht="63.75" x14ac:dyDescent="0.2">
      <c r="A173" s="7">
        <v>8</v>
      </c>
      <c r="B173" s="24" t="s">
        <v>139</v>
      </c>
      <c r="C173" s="5" t="s">
        <v>66</v>
      </c>
      <c r="D173" s="6">
        <v>1</v>
      </c>
      <c r="E173" s="6"/>
      <c r="F173" s="6"/>
      <c r="G173" s="18"/>
      <c r="H173" s="18">
        <f t="shared" si="17"/>
        <v>0</v>
      </c>
    </row>
    <row r="174" spans="1:8" ht="25.5" x14ac:dyDescent="0.2">
      <c r="A174" s="7">
        <v>9</v>
      </c>
      <c r="B174" s="24" t="s">
        <v>140</v>
      </c>
      <c r="C174" s="5" t="s">
        <v>67</v>
      </c>
      <c r="D174" s="6">
        <v>1</v>
      </c>
      <c r="E174" s="6"/>
      <c r="F174" s="6"/>
      <c r="G174" s="18"/>
      <c r="H174" s="18">
        <f t="shared" si="17"/>
        <v>0</v>
      </c>
    </row>
    <row r="175" spans="1:8" ht="39" thickBot="1" x14ac:dyDescent="0.25">
      <c r="A175" s="7">
        <v>9</v>
      </c>
      <c r="B175" s="24" t="s">
        <v>108</v>
      </c>
      <c r="C175" s="5" t="s">
        <v>18</v>
      </c>
      <c r="D175" s="6">
        <v>4</v>
      </c>
      <c r="E175" s="6"/>
      <c r="F175" s="6"/>
      <c r="G175" s="18"/>
      <c r="H175" s="18">
        <f t="shared" si="17"/>
        <v>0</v>
      </c>
    </row>
    <row r="176" spans="1:8" s="13" customFormat="1" ht="24.95" customHeight="1" thickBot="1" x14ac:dyDescent="0.25">
      <c r="A176" s="35"/>
      <c r="B176" s="35"/>
      <c r="C176" s="36"/>
      <c r="D176" s="14">
        <f>SUM(D167:D175)</f>
        <v>21</v>
      </c>
      <c r="E176" s="14"/>
      <c r="F176" s="14"/>
      <c r="G176" s="20"/>
      <c r="H176" s="20">
        <f>SUM(H167:H175)</f>
        <v>0</v>
      </c>
    </row>
    <row r="177" spans="1:8" s="13" customFormat="1" ht="24.95" customHeight="1" x14ac:dyDescent="0.2">
      <c r="A177" s="37" t="s">
        <v>68</v>
      </c>
      <c r="B177" s="37"/>
      <c r="C177" s="37"/>
      <c r="D177" s="37"/>
      <c r="E177" s="37"/>
      <c r="F177" s="37"/>
      <c r="G177" s="37"/>
      <c r="H177" s="37"/>
    </row>
    <row r="178" spans="1:8" ht="38.25" x14ac:dyDescent="0.2">
      <c r="A178" s="12" t="s">
        <v>2</v>
      </c>
      <c r="B178" s="23" t="s">
        <v>87</v>
      </c>
      <c r="C178" s="4" t="s">
        <v>3</v>
      </c>
      <c r="D178" s="4" t="s">
        <v>4</v>
      </c>
      <c r="E178" s="4" t="s">
        <v>86</v>
      </c>
      <c r="F178" s="4" t="s">
        <v>89</v>
      </c>
      <c r="G178" s="4" t="s">
        <v>146</v>
      </c>
      <c r="H178" s="4" t="s">
        <v>147</v>
      </c>
    </row>
    <row r="179" spans="1:8" ht="25.5" x14ac:dyDescent="0.2">
      <c r="A179" s="7">
        <v>1</v>
      </c>
      <c r="B179" s="24" t="s">
        <v>135</v>
      </c>
      <c r="C179" s="5" t="s">
        <v>28</v>
      </c>
      <c r="D179" s="6">
        <v>1</v>
      </c>
      <c r="E179" s="6"/>
      <c r="F179" s="6"/>
      <c r="G179" s="18"/>
      <c r="H179" s="18">
        <f t="shared" ref="H179:H184" si="18">G179*D179</f>
        <v>0</v>
      </c>
    </row>
    <row r="180" spans="1:8" ht="51" x14ac:dyDescent="0.2">
      <c r="A180" s="7">
        <v>2</v>
      </c>
      <c r="B180" s="24" t="s">
        <v>122</v>
      </c>
      <c r="C180" s="5" t="s">
        <v>22</v>
      </c>
      <c r="D180" s="6">
        <v>1</v>
      </c>
      <c r="E180" s="6"/>
      <c r="F180" s="6"/>
      <c r="G180" s="18"/>
      <c r="H180" s="18">
        <f t="shared" si="18"/>
        <v>0</v>
      </c>
    </row>
    <row r="181" spans="1:8" ht="51" x14ac:dyDescent="0.2">
      <c r="A181" s="7">
        <v>3</v>
      </c>
      <c r="B181" s="24" t="s">
        <v>116</v>
      </c>
      <c r="C181" s="5" t="s">
        <v>23</v>
      </c>
      <c r="D181" s="6">
        <v>1</v>
      </c>
      <c r="E181" s="6"/>
      <c r="F181" s="6"/>
      <c r="G181" s="18"/>
      <c r="H181" s="18">
        <f t="shared" si="18"/>
        <v>0</v>
      </c>
    </row>
    <row r="182" spans="1:8" ht="63.75" x14ac:dyDescent="0.2">
      <c r="A182" s="7">
        <v>5</v>
      </c>
      <c r="B182" s="24" t="s">
        <v>95</v>
      </c>
      <c r="C182" s="5" t="s">
        <v>25</v>
      </c>
      <c r="D182" s="6">
        <v>3</v>
      </c>
      <c r="E182" s="6"/>
      <c r="F182" s="6"/>
      <c r="G182" s="18"/>
      <c r="H182" s="18">
        <f t="shared" si="18"/>
        <v>0</v>
      </c>
    </row>
    <row r="183" spans="1:8" ht="51" x14ac:dyDescent="0.2">
      <c r="A183" s="7">
        <v>6</v>
      </c>
      <c r="B183" s="24" t="s">
        <v>119</v>
      </c>
      <c r="C183" s="5" t="s">
        <v>29</v>
      </c>
      <c r="D183" s="6">
        <v>1</v>
      </c>
      <c r="E183" s="6"/>
      <c r="F183" s="6"/>
      <c r="G183" s="18"/>
      <c r="H183" s="18">
        <f t="shared" si="18"/>
        <v>0</v>
      </c>
    </row>
    <row r="184" spans="1:8" ht="39" thickBot="1" x14ac:dyDescent="0.25">
      <c r="A184" s="7">
        <v>7</v>
      </c>
      <c r="B184" s="24" t="s">
        <v>94</v>
      </c>
      <c r="C184" s="5" t="s">
        <v>18</v>
      </c>
      <c r="D184" s="6">
        <v>2</v>
      </c>
      <c r="E184" s="6"/>
      <c r="F184" s="6"/>
      <c r="G184" s="18"/>
      <c r="H184" s="18">
        <f t="shared" si="18"/>
        <v>0</v>
      </c>
    </row>
    <row r="185" spans="1:8" s="13" customFormat="1" ht="24.95" customHeight="1" thickBot="1" x14ac:dyDescent="0.25">
      <c r="A185" s="35"/>
      <c r="B185" s="35"/>
      <c r="C185" s="36"/>
      <c r="D185" s="14">
        <f>SUM(D179:D184)</f>
        <v>9</v>
      </c>
      <c r="E185" s="14"/>
      <c r="F185" s="14"/>
      <c r="G185" s="20"/>
      <c r="H185" s="20">
        <f>SUM(H179:H184)</f>
        <v>0</v>
      </c>
    </row>
    <row r="186" spans="1:8" s="13" customFormat="1" ht="24.95" customHeight="1" x14ac:dyDescent="0.2">
      <c r="A186" s="37" t="s">
        <v>69</v>
      </c>
      <c r="B186" s="37"/>
      <c r="C186" s="37"/>
      <c r="D186" s="37"/>
      <c r="E186" s="37"/>
      <c r="F186" s="37"/>
      <c r="G186" s="37"/>
      <c r="H186" s="37"/>
    </row>
    <row r="187" spans="1:8" ht="38.25" x14ac:dyDescent="0.2">
      <c r="A187" s="12" t="s">
        <v>2</v>
      </c>
      <c r="B187" s="23" t="s">
        <v>87</v>
      </c>
      <c r="C187" s="4" t="s">
        <v>3</v>
      </c>
      <c r="D187" s="4" t="s">
        <v>4</v>
      </c>
      <c r="E187" s="4" t="s">
        <v>86</v>
      </c>
      <c r="F187" s="4" t="s">
        <v>89</v>
      </c>
      <c r="G187" s="4" t="s">
        <v>146</v>
      </c>
      <c r="H187" s="4" t="s">
        <v>147</v>
      </c>
    </row>
    <row r="188" spans="1:8" ht="25.5" x14ac:dyDescent="0.2">
      <c r="A188" s="7">
        <v>1</v>
      </c>
      <c r="B188" s="24" t="s">
        <v>135</v>
      </c>
      <c r="C188" s="5" t="s">
        <v>28</v>
      </c>
      <c r="D188" s="6">
        <v>1</v>
      </c>
      <c r="E188" s="6"/>
      <c r="F188" s="6"/>
      <c r="G188" s="18"/>
      <c r="H188" s="18">
        <f t="shared" ref="H188:H194" si="19">G188*D188</f>
        <v>0</v>
      </c>
    </row>
    <row r="189" spans="1:8" ht="51" x14ac:dyDescent="0.2">
      <c r="A189" s="7">
        <v>2</v>
      </c>
      <c r="B189" s="24" t="s">
        <v>80</v>
      </c>
      <c r="C189" s="5" t="s">
        <v>22</v>
      </c>
      <c r="D189" s="6">
        <v>1</v>
      </c>
      <c r="E189" s="6"/>
      <c r="F189" s="6"/>
      <c r="G189" s="18"/>
      <c r="H189" s="18">
        <f t="shared" si="19"/>
        <v>0</v>
      </c>
    </row>
    <row r="190" spans="1:8" ht="51" x14ac:dyDescent="0.2">
      <c r="A190" s="7">
        <v>3</v>
      </c>
      <c r="B190" s="24" t="s">
        <v>116</v>
      </c>
      <c r="C190" s="5" t="s">
        <v>23</v>
      </c>
      <c r="D190" s="6">
        <v>1</v>
      </c>
      <c r="E190" s="6"/>
      <c r="F190" s="6"/>
      <c r="G190" s="18"/>
      <c r="H190" s="18">
        <f t="shared" si="19"/>
        <v>0</v>
      </c>
    </row>
    <row r="191" spans="1:8" ht="63.75" x14ac:dyDescent="0.2">
      <c r="A191" s="7">
        <v>5</v>
      </c>
      <c r="B191" s="24" t="s">
        <v>95</v>
      </c>
      <c r="C191" s="5" t="s">
        <v>25</v>
      </c>
      <c r="D191" s="6">
        <v>2</v>
      </c>
      <c r="E191" s="6"/>
      <c r="F191" s="6"/>
      <c r="G191" s="18"/>
      <c r="H191" s="18">
        <f t="shared" si="19"/>
        <v>0</v>
      </c>
    </row>
    <row r="192" spans="1:8" ht="51" x14ac:dyDescent="0.2">
      <c r="A192" s="7">
        <v>6</v>
      </c>
      <c r="B192" s="24" t="s">
        <v>141</v>
      </c>
      <c r="C192" s="5" t="s">
        <v>29</v>
      </c>
      <c r="D192" s="6">
        <v>1</v>
      </c>
      <c r="E192" s="6"/>
      <c r="F192" s="6"/>
      <c r="G192" s="18"/>
      <c r="H192" s="18">
        <f t="shared" si="19"/>
        <v>0</v>
      </c>
    </row>
    <row r="193" spans="1:8" ht="25.5" x14ac:dyDescent="0.2">
      <c r="A193" s="7">
        <v>7</v>
      </c>
      <c r="B193" s="24" t="s">
        <v>142</v>
      </c>
      <c r="C193" s="5" t="s">
        <v>67</v>
      </c>
      <c r="D193" s="6">
        <v>1</v>
      </c>
      <c r="E193" s="6"/>
      <c r="F193" s="6"/>
      <c r="G193" s="18"/>
      <c r="H193" s="18">
        <f t="shared" si="19"/>
        <v>0</v>
      </c>
    </row>
    <row r="194" spans="1:8" ht="39" thickBot="1" x14ac:dyDescent="0.25">
      <c r="A194" s="7">
        <v>8</v>
      </c>
      <c r="B194" s="24" t="s">
        <v>94</v>
      </c>
      <c r="C194" s="5" t="s">
        <v>18</v>
      </c>
      <c r="D194" s="6">
        <v>4</v>
      </c>
      <c r="E194" s="6"/>
      <c r="F194" s="6"/>
      <c r="G194" s="18"/>
      <c r="H194" s="18">
        <f t="shared" si="19"/>
        <v>0</v>
      </c>
    </row>
    <row r="195" spans="1:8" s="13" customFormat="1" ht="24.95" customHeight="1" thickBot="1" x14ac:dyDescent="0.25">
      <c r="A195" s="35"/>
      <c r="B195" s="35"/>
      <c r="C195" s="36"/>
      <c r="D195" s="14">
        <f>SUM(D188:D194)</f>
        <v>11</v>
      </c>
      <c r="E195" s="14"/>
      <c r="F195" s="14"/>
      <c r="G195" s="20"/>
      <c r="H195" s="20">
        <f>SUM(H188:H194)</f>
        <v>0</v>
      </c>
    </row>
    <row r="196" spans="1:8" s="13" customFormat="1" ht="24.95" customHeight="1" x14ac:dyDescent="0.2">
      <c r="A196" s="37" t="s">
        <v>70</v>
      </c>
      <c r="B196" s="37"/>
      <c r="C196" s="37"/>
      <c r="D196" s="37"/>
      <c r="E196" s="37"/>
      <c r="F196" s="37"/>
      <c r="G196" s="37"/>
      <c r="H196" s="37"/>
    </row>
    <row r="197" spans="1:8" ht="38.25" x14ac:dyDescent="0.2">
      <c r="A197" s="12" t="s">
        <v>2</v>
      </c>
      <c r="B197" s="23" t="s">
        <v>87</v>
      </c>
      <c r="C197" s="4" t="s">
        <v>3</v>
      </c>
      <c r="D197" s="4" t="s">
        <v>4</v>
      </c>
      <c r="E197" s="4" t="s">
        <v>86</v>
      </c>
      <c r="F197" s="4" t="s">
        <v>89</v>
      </c>
      <c r="G197" s="4" t="s">
        <v>146</v>
      </c>
      <c r="H197" s="4" t="s">
        <v>147</v>
      </c>
    </row>
    <row r="198" spans="1:8" ht="25.5" x14ac:dyDescent="0.2">
      <c r="A198" s="7">
        <v>1</v>
      </c>
      <c r="B198" s="24" t="s">
        <v>135</v>
      </c>
      <c r="C198" s="5" t="s">
        <v>28</v>
      </c>
      <c r="D198" s="6">
        <v>1</v>
      </c>
      <c r="E198" s="6"/>
      <c r="F198" s="6"/>
      <c r="G198" s="18"/>
      <c r="H198" s="18">
        <f t="shared" ref="H198:H204" si="20">G198*D198</f>
        <v>0</v>
      </c>
    </row>
    <row r="199" spans="1:8" ht="51" x14ac:dyDescent="0.2">
      <c r="A199" s="7">
        <v>2</v>
      </c>
      <c r="B199" s="24" t="s">
        <v>131</v>
      </c>
      <c r="C199" s="6"/>
      <c r="D199" s="6">
        <v>1</v>
      </c>
      <c r="E199" s="6"/>
      <c r="F199" s="6"/>
      <c r="G199" s="18"/>
      <c r="H199" s="18">
        <f t="shared" si="20"/>
        <v>0</v>
      </c>
    </row>
    <row r="200" spans="1:8" ht="51" x14ac:dyDescent="0.2">
      <c r="A200" s="7">
        <v>3</v>
      </c>
      <c r="B200" s="24" t="s">
        <v>116</v>
      </c>
      <c r="C200" s="5" t="s">
        <v>23</v>
      </c>
      <c r="D200" s="6">
        <v>1</v>
      </c>
      <c r="E200" s="6"/>
      <c r="F200" s="6"/>
      <c r="G200" s="18"/>
      <c r="H200" s="18">
        <f t="shared" si="20"/>
        <v>0</v>
      </c>
    </row>
    <row r="201" spans="1:8" ht="63.75" x14ac:dyDescent="0.2">
      <c r="A201" s="7">
        <v>5</v>
      </c>
      <c r="B201" s="24" t="s">
        <v>95</v>
      </c>
      <c r="C201" s="5" t="s">
        <v>25</v>
      </c>
      <c r="D201" s="6">
        <v>2</v>
      </c>
      <c r="E201" s="6"/>
      <c r="F201" s="6"/>
      <c r="G201" s="18"/>
      <c r="H201" s="18">
        <f t="shared" si="20"/>
        <v>0</v>
      </c>
    </row>
    <row r="202" spans="1:8" ht="51" x14ac:dyDescent="0.2">
      <c r="A202" s="7">
        <v>6</v>
      </c>
      <c r="B202" s="24" t="s">
        <v>119</v>
      </c>
      <c r="C202" s="5" t="s">
        <v>29</v>
      </c>
      <c r="D202" s="6">
        <v>1</v>
      </c>
      <c r="E202" s="6"/>
      <c r="F202" s="6"/>
      <c r="G202" s="18"/>
      <c r="H202" s="18">
        <f t="shared" si="20"/>
        <v>0</v>
      </c>
    </row>
    <row r="203" spans="1:8" ht="25.5" x14ac:dyDescent="0.2">
      <c r="A203" s="7">
        <v>7</v>
      </c>
      <c r="B203" s="24" t="s">
        <v>142</v>
      </c>
      <c r="C203" s="5" t="s">
        <v>67</v>
      </c>
      <c r="D203" s="6">
        <v>1</v>
      </c>
      <c r="E203" s="6"/>
      <c r="F203" s="6"/>
      <c r="G203" s="18"/>
      <c r="H203" s="18">
        <f t="shared" si="20"/>
        <v>0</v>
      </c>
    </row>
    <row r="204" spans="1:8" ht="39" thickBot="1" x14ac:dyDescent="0.25">
      <c r="A204" s="7">
        <v>8</v>
      </c>
      <c r="B204" s="24" t="s">
        <v>94</v>
      </c>
      <c r="C204" s="5" t="s">
        <v>18</v>
      </c>
      <c r="D204" s="6">
        <v>4</v>
      </c>
      <c r="E204" s="6"/>
      <c r="F204" s="6"/>
      <c r="G204" s="18"/>
      <c r="H204" s="18">
        <f t="shared" si="20"/>
        <v>0</v>
      </c>
    </row>
    <row r="205" spans="1:8" s="13" customFormat="1" ht="24.95" customHeight="1" thickBot="1" x14ac:dyDescent="0.25">
      <c r="A205" s="35"/>
      <c r="B205" s="35"/>
      <c r="C205" s="36"/>
      <c r="D205" s="14">
        <f>SUM(D198:D204)</f>
        <v>11</v>
      </c>
      <c r="E205" s="14"/>
      <c r="F205" s="14"/>
      <c r="G205" s="20"/>
      <c r="H205" s="20">
        <f>SUM(H198:H204)</f>
        <v>0</v>
      </c>
    </row>
    <row r="206" spans="1:8" s="13" customFormat="1" ht="24.95" customHeight="1" x14ac:dyDescent="0.2">
      <c r="A206" s="37" t="s">
        <v>71</v>
      </c>
      <c r="B206" s="37"/>
      <c r="C206" s="37"/>
      <c r="D206" s="37"/>
      <c r="E206" s="37"/>
      <c r="F206" s="37"/>
      <c r="G206" s="37"/>
      <c r="H206" s="37"/>
    </row>
    <row r="207" spans="1:8" ht="38.25" x14ac:dyDescent="0.2">
      <c r="A207" s="12" t="s">
        <v>2</v>
      </c>
      <c r="B207" s="23" t="s">
        <v>87</v>
      </c>
      <c r="C207" s="4" t="s">
        <v>3</v>
      </c>
      <c r="D207" s="4" t="s">
        <v>4</v>
      </c>
      <c r="E207" s="4" t="s">
        <v>86</v>
      </c>
      <c r="F207" s="4" t="s">
        <v>89</v>
      </c>
      <c r="G207" s="4" t="s">
        <v>146</v>
      </c>
      <c r="H207" s="4" t="s">
        <v>147</v>
      </c>
    </row>
    <row r="208" spans="1:8" ht="25.5" x14ac:dyDescent="0.2">
      <c r="A208" s="7">
        <v>1</v>
      </c>
      <c r="B208" s="24" t="s">
        <v>118</v>
      </c>
      <c r="C208" s="5" t="s">
        <v>28</v>
      </c>
      <c r="D208" s="6">
        <v>1</v>
      </c>
      <c r="E208" s="6"/>
      <c r="F208" s="6"/>
      <c r="G208" s="18"/>
      <c r="H208" s="18">
        <f t="shared" ref="H208:H214" si="21">G208*D208</f>
        <v>0</v>
      </c>
    </row>
    <row r="209" spans="1:8" ht="51" x14ac:dyDescent="0.2">
      <c r="A209" s="7">
        <v>2</v>
      </c>
      <c r="B209" s="24" t="s">
        <v>131</v>
      </c>
      <c r="C209" s="5" t="s">
        <v>22</v>
      </c>
      <c r="D209" s="6">
        <v>1</v>
      </c>
      <c r="E209" s="6"/>
      <c r="F209" s="6"/>
      <c r="G209" s="18"/>
      <c r="H209" s="18">
        <f t="shared" si="21"/>
        <v>0</v>
      </c>
    </row>
    <row r="210" spans="1:8" ht="51" x14ac:dyDescent="0.2">
      <c r="A210" s="7">
        <v>3</v>
      </c>
      <c r="B210" s="24" t="s">
        <v>116</v>
      </c>
      <c r="C210" s="5" t="s">
        <v>23</v>
      </c>
      <c r="D210" s="6">
        <v>1</v>
      </c>
      <c r="E210" s="6"/>
      <c r="F210" s="6"/>
      <c r="G210" s="18"/>
      <c r="H210" s="18">
        <f t="shared" si="21"/>
        <v>0</v>
      </c>
    </row>
    <row r="211" spans="1:8" ht="63.75" x14ac:dyDescent="0.2">
      <c r="A211" s="7">
        <v>5</v>
      </c>
      <c r="B211" s="24" t="s">
        <v>95</v>
      </c>
      <c r="C211" s="5" t="s">
        <v>25</v>
      </c>
      <c r="D211" s="6">
        <v>2</v>
      </c>
      <c r="E211" s="6"/>
      <c r="F211" s="6"/>
      <c r="G211" s="18"/>
      <c r="H211" s="18">
        <f t="shared" si="21"/>
        <v>0</v>
      </c>
    </row>
    <row r="212" spans="1:8" ht="51" x14ac:dyDescent="0.2">
      <c r="A212" s="7">
        <v>6</v>
      </c>
      <c r="B212" s="24" t="s">
        <v>81</v>
      </c>
      <c r="C212" s="5" t="s">
        <v>29</v>
      </c>
      <c r="D212" s="6">
        <v>1</v>
      </c>
      <c r="E212" s="6"/>
      <c r="F212" s="6"/>
      <c r="G212" s="18"/>
      <c r="H212" s="18">
        <f t="shared" si="21"/>
        <v>0</v>
      </c>
    </row>
    <row r="213" spans="1:8" ht="25.5" x14ac:dyDescent="0.2">
      <c r="A213" s="7">
        <v>7</v>
      </c>
      <c r="B213" s="24" t="s">
        <v>142</v>
      </c>
      <c r="C213" s="5" t="s">
        <v>67</v>
      </c>
      <c r="D213" s="6">
        <v>1</v>
      </c>
      <c r="E213" s="6"/>
      <c r="F213" s="6"/>
      <c r="G213" s="18"/>
      <c r="H213" s="18">
        <f t="shared" si="21"/>
        <v>0</v>
      </c>
    </row>
    <row r="214" spans="1:8" ht="39" thickBot="1" x14ac:dyDescent="0.25">
      <c r="A214" s="7">
        <v>8</v>
      </c>
      <c r="B214" s="24" t="s">
        <v>94</v>
      </c>
      <c r="C214" s="5" t="s">
        <v>18</v>
      </c>
      <c r="D214" s="6">
        <v>4</v>
      </c>
      <c r="E214" s="6"/>
      <c r="F214" s="6"/>
      <c r="G214" s="18"/>
      <c r="H214" s="18">
        <f t="shared" si="21"/>
        <v>0</v>
      </c>
    </row>
    <row r="215" spans="1:8" s="13" customFormat="1" ht="24.95" customHeight="1" thickBot="1" x14ac:dyDescent="0.25">
      <c r="A215" s="35"/>
      <c r="B215" s="35"/>
      <c r="C215" s="36"/>
      <c r="D215" s="15">
        <f>SUM(D208:D214)</f>
        <v>11</v>
      </c>
      <c r="E215" s="15"/>
      <c r="F215" s="15"/>
      <c r="G215" s="20"/>
      <c r="H215" s="20">
        <f>SUM(H208:H214)</f>
        <v>0</v>
      </c>
    </row>
    <row r="216" spans="1:8" s="13" customFormat="1" ht="24.95" customHeight="1" x14ac:dyDescent="0.2">
      <c r="A216" s="37" t="s">
        <v>72</v>
      </c>
      <c r="B216" s="37"/>
      <c r="C216" s="37"/>
      <c r="D216" s="37"/>
      <c r="E216" s="37"/>
      <c r="F216" s="37"/>
      <c r="G216" s="37"/>
      <c r="H216" s="37"/>
    </row>
    <row r="217" spans="1:8" ht="38.25" x14ac:dyDescent="0.2">
      <c r="A217" s="12" t="s">
        <v>2</v>
      </c>
      <c r="B217" s="23" t="s">
        <v>87</v>
      </c>
      <c r="C217" s="4" t="s">
        <v>3</v>
      </c>
      <c r="D217" s="4" t="s">
        <v>4</v>
      </c>
      <c r="E217" s="4" t="s">
        <v>86</v>
      </c>
      <c r="F217" s="4" t="s">
        <v>89</v>
      </c>
      <c r="G217" s="4" t="s">
        <v>146</v>
      </c>
      <c r="H217" s="4" t="s">
        <v>147</v>
      </c>
    </row>
    <row r="218" spans="1:8" ht="51" x14ac:dyDescent="0.2">
      <c r="A218" s="7">
        <v>1</v>
      </c>
      <c r="B218" s="24" t="s">
        <v>84</v>
      </c>
      <c r="C218" s="5" t="s">
        <v>73</v>
      </c>
      <c r="D218" s="6">
        <v>1</v>
      </c>
      <c r="E218" s="6"/>
      <c r="F218" s="6"/>
      <c r="G218" s="18"/>
      <c r="H218" s="18">
        <f t="shared" ref="H218:H221" si="22">G218*D218</f>
        <v>0</v>
      </c>
    </row>
    <row r="219" spans="1:8" ht="25.5" x14ac:dyDescent="0.2">
      <c r="A219" s="7">
        <v>2</v>
      </c>
      <c r="B219" s="24" t="s">
        <v>97</v>
      </c>
      <c r="C219" s="5" t="s">
        <v>35</v>
      </c>
      <c r="D219" s="6">
        <v>1</v>
      </c>
      <c r="E219" s="6"/>
      <c r="F219" s="6"/>
      <c r="G219" s="18"/>
      <c r="H219" s="18">
        <f t="shared" si="22"/>
        <v>0</v>
      </c>
    </row>
    <row r="220" spans="1:8" ht="25.5" x14ac:dyDescent="0.2">
      <c r="A220" s="7">
        <v>3</v>
      </c>
      <c r="B220" s="24" t="s">
        <v>143</v>
      </c>
      <c r="C220" s="5" t="s">
        <v>37</v>
      </c>
      <c r="D220" s="6">
        <v>1</v>
      </c>
      <c r="E220" s="6"/>
      <c r="F220" s="6"/>
      <c r="G220" s="18"/>
      <c r="H220" s="18">
        <f t="shared" si="22"/>
        <v>0</v>
      </c>
    </row>
    <row r="221" spans="1:8" ht="26.25" thickBot="1" x14ac:dyDescent="0.25">
      <c r="A221" s="7">
        <v>4</v>
      </c>
      <c r="B221" s="24" t="s">
        <v>124</v>
      </c>
      <c r="C221" s="5" t="s">
        <v>38</v>
      </c>
      <c r="D221" s="6">
        <v>4</v>
      </c>
      <c r="E221" s="6"/>
      <c r="F221" s="6"/>
      <c r="G221" s="18"/>
      <c r="H221" s="18">
        <f t="shared" si="22"/>
        <v>0</v>
      </c>
    </row>
    <row r="222" spans="1:8" s="13" customFormat="1" ht="24.95" customHeight="1" thickBot="1" x14ac:dyDescent="0.25">
      <c r="A222" s="41"/>
      <c r="B222" s="41"/>
      <c r="C222" s="42"/>
      <c r="D222" s="14">
        <f>SUM(D218:D221)</f>
        <v>7</v>
      </c>
      <c r="E222" s="14"/>
      <c r="F222" s="14"/>
      <c r="G222" s="20"/>
      <c r="H222" s="20">
        <f>SUM(H218:H221)</f>
        <v>0</v>
      </c>
    </row>
    <row r="223" spans="1:8" s="13" customFormat="1" ht="54" customHeight="1" thickBot="1" x14ac:dyDescent="0.25">
      <c r="A223" s="38" t="s">
        <v>76</v>
      </c>
      <c r="B223" s="39"/>
      <c r="C223" s="40"/>
      <c r="D223" s="32">
        <f t="shared" ref="D223" si="23">SUM(D215,D205,D195,D185,D176,D163,D155,D145,D135,D124,D113,D103,D93,D84,D71,D52,D42,D33,D23,D15,D63,D222)</f>
        <v>259</v>
      </c>
      <c r="E223" s="32"/>
      <c r="F223" s="32"/>
      <c r="G223" s="27"/>
      <c r="H223" s="27">
        <f>SUM(H215,H205,H195,H185,H176,H163,H155,H145,H135,H124,H113,H103,H93,H84,H71,H52,H42,H33,H23,H15,H63,H222)</f>
        <v>0</v>
      </c>
    </row>
    <row r="224" spans="1:8" x14ac:dyDescent="0.2">
      <c r="A224" s="28"/>
    </row>
    <row r="225" spans="1:1" x14ac:dyDescent="0.2">
      <c r="A225" s="28"/>
    </row>
    <row r="227" spans="1:1" x14ac:dyDescent="0.2">
      <c r="A227" s="28"/>
    </row>
    <row r="228" spans="1:1" x14ac:dyDescent="0.2">
      <c r="A228" s="28"/>
    </row>
  </sheetData>
  <sheetProtection algorithmName="SHA-512" hashValue="v7W1zWcu/pTG2GXJCiE4HaHt6/JUztaxSQ+JKAH0iEpZ8YPr5qhCElkLDUhbXBhGt6PQ0ulnDvMoMM3PM6eAeg==" saltValue="pHTLfrkvJHkGGhnGLaBTNA==" spinCount="100000" sheet="1" objects="1" scenarios="1"/>
  <protectedRanges>
    <protectedRange sqref="E7:G14 E18:G22 E26:G32 E36:G41 E45:G51 E55:G62 E66:G70 E75:G83 E87:G92 E96:G102 E106:G112 E116:G123 E127:G134 E138:G144 E148:G154 E158:G162 E167:G175 E179:G184 E188:G194 E198:G204 E208:G214 E218:G221" name="Rozstęp1"/>
  </protectedRanges>
  <mergeCells count="49">
    <mergeCell ref="A16:H16"/>
    <mergeCell ref="A24:H24"/>
    <mergeCell ref="A34:H34"/>
    <mergeCell ref="A104:H104"/>
    <mergeCell ref="A94:H94"/>
    <mergeCell ref="A85:H85"/>
    <mergeCell ref="A73:H73"/>
    <mergeCell ref="A64:H64"/>
    <mergeCell ref="A53:H53"/>
    <mergeCell ref="A63:C63"/>
    <mergeCell ref="A52:C52"/>
    <mergeCell ref="A165:H165"/>
    <mergeCell ref="A156:H156"/>
    <mergeCell ref="A146:H146"/>
    <mergeCell ref="A136:H136"/>
    <mergeCell ref="A125:H125"/>
    <mergeCell ref="A163:C163"/>
    <mergeCell ref="A155:C155"/>
    <mergeCell ref="A145:C145"/>
    <mergeCell ref="A135:C135"/>
    <mergeCell ref="A164:H164"/>
    <mergeCell ref="A124:C124"/>
    <mergeCell ref="A113:C113"/>
    <mergeCell ref="A2:H2"/>
    <mergeCell ref="A4:H4"/>
    <mergeCell ref="A72:H72"/>
    <mergeCell ref="A42:C42"/>
    <mergeCell ref="A43:H43"/>
    <mergeCell ref="A33:C33"/>
    <mergeCell ref="A23:C23"/>
    <mergeCell ref="A15:C15"/>
    <mergeCell ref="A114:H114"/>
    <mergeCell ref="A103:C103"/>
    <mergeCell ref="A93:C93"/>
    <mergeCell ref="A84:C84"/>
    <mergeCell ref="A71:C71"/>
    <mergeCell ref="A5:H5"/>
    <mergeCell ref="A223:C223"/>
    <mergeCell ref="A222:C222"/>
    <mergeCell ref="A215:C215"/>
    <mergeCell ref="A216:H216"/>
    <mergeCell ref="A205:C205"/>
    <mergeCell ref="A206:H206"/>
    <mergeCell ref="A195:C195"/>
    <mergeCell ref="A185:C185"/>
    <mergeCell ref="A196:H196"/>
    <mergeCell ref="A176:C176"/>
    <mergeCell ref="A186:H186"/>
    <mergeCell ref="A177:H177"/>
  </mergeCells>
  <printOptions horizontalCentered="1"/>
  <pageMargins left="0.25" right="0.25" top="0.75" bottom="0.75" header="0.3" footer="0.3"/>
  <pageSetup paperSize="9" scale="66" fitToHeight="0" orientation="portrait" r:id="rId1"/>
  <headerFooter>
    <oddFooter>&amp;RStrona &amp;P z &amp;N</oddFooter>
  </headerFooter>
  <rowBreaks count="7" manualBreakCount="7">
    <brk id="33" max="7" man="1"/>
    <brk id="60" max="7" man="1"/>
    <brk id="91" max="7" man="1"/>
    <brk id="119" max="7" man="1"/>
    <brk id="145" max="7" man="1"/>
    <brk id="172" max="7" man="1"/>
    <brk id="20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 Milewska</dc:creator>
  <cp:lastModifiedBy>Martyna Milewska</cp:lastModifiedBy>
  <cp:lastPrinted>2026-03-27T09:04:44Z</cp:lastPrinted>
  <dcterms:created xsi:type="dcterms:W3CDTF">2025-11-04T07:12:20Z</dcterms:created>
  <dcterms:modified xsi:type="dcterms:W3CDTF">2026-03-27T11:42:19Z</dcterms:modified>
</cp:coreProperties>
</file>